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 activeTab="1"/>
  </bookViews>
  <sheets>
    <sheet name="总成绩" sheetId="1" r:id="rId1"/>
    <sheet name="Sheet3" sheetId="3" r:id="rId2"/>
  </sheets>
  <definedNames>
    <definedName name="_xlnm._FilterDatabase" localSheetId="0" hidden="1">总成绩!$A$5:$AE$117</definedName>
    <definedName name="_xlnm.Print_Area" localSheetId="0">总成绩!$A$1:$S$117</definedName>
    <definedName name="_xlnm.Print_Titles" localSheetId="1">Sheet3!$3:$5</definedName>
    <definedName name="_xlnm.Print_Titles" localSheetId="0">总成绩!$3:$5</definedName>
  </definedNames>
  <calcPr calcId="114210" fullCalcOnLoad="1"/>
</workbook>
</file>

<file path=xl/calcChain.xml><?xml version="1.0" encoding="utf-8"?>
<calcChain xmlns="http://schemas.openxmlformats.org/spreadsheetml/2006/main">
  <c r="Q103" i="1"/>
  <c r="O103"/>
  <c r="L103"/>
  <c r="Q34"/>
  <c r="O34"/>
  <c r="L34"/>
  <c r="Q33"/>
  <c r="R33"/>
  <c r="O33"/>
  <c r="L33"/>
  <c r="Q18"/>
  <c r="O18"/>
  <c r="L18"/>
  <c r="Q29"/>
  <c r="O29"/>
  <c r="L29"/>
  <c r="L10"/>
  <c r="O10"/>
  <c r="Q10"/>
  <c r="L12"/>
  <c r="O12"/>
  <c r="Q12"/>
  <c r="L6"/>
  <c r="O6"/>
  <c r="Q6"/>
  <c r="L7"/>
  <c r="O7"/>
  <c r="Q7"/>
  <c r="L22"/>
  <c r="R22"/>
  <c r="O22"/>
  <c r="Q22"/>
  <c r="L8"/>
  <c r="O8"/>
  <c r="Q8"/>
  <c r="L9"/>
  <c r="O9"/>
  <c r="Q9"/>
  <c r="L20"/>
  <c r="O20"/>
  <c r="Q20"/>
  <c r="R20"/>
  <c r="L11"/>
  <c r="R11"/>
  <c r="O11"/>
  <c r="Q11"/>
  <c r="L21"/>
  <c r="O21"/>
  <c r="Q21"/>
  <c r="L13"/>
  <c r="O13"/>
  <c r="Q13"/>
  <c r="L14"/>
  <c r="O14"/>
  <c r="Q14"/>
  <c r="R14"/>
  <c r="L15"/>
  <c r="O15"/>
  <c r="Q15"/>
  <c r="L16"/>
  <c r="O16"/>
  <c r="Q16"/>
  <c r="L17"/>
  <c r="O17"/>
  <c r="Q17"/>
  <c r="L19"/>
  <c r="O19"/>
  <c r="Q19"/>
  <c r="R19"/>
  <c r="L23"/>
  <c r="O23"/>
  <c r="Q23"/>
  <c r="L24"/>
  <c r="O24"/>
  <c r="R24"/>
  <c r="Q24"/>
  <c r="L25"/>
  <c r="O25"/>
  <c r="Q25"/>
  <c r="R25"/>
  <c r="L26"/>
  <c r="O26"/>
  <c r="Q26"/>
  <c r="R26"/>
  <c r="L27"/>
  <c r="O27"/>
  <c r="Q27"/>
  <c r="L28"/>
  <c r="O28"/>
  <c r="Q28"/>
  <c r="L30"/>
  <c r="O30"/>
  <c r="Q30"/>
  <c r="L31"/>
  <c r="O31"/>
  <c r="Q31"/>
  <c r="R31"/>
  <c r="L32"/>
  <c r="R32"/>
  <c r="O32"/>
  <c r="Q32"/>
  <c r="L38"/>
  <c r="O38"/>
  <c r="Q38"/>
  <c r="L39"/>
  <c r="O39"/>
  <c r="Q39"/>
  <c r="L40"/>
  <c r="O40"/>
  <c r="Q40"/>
  <c r="L41"/>
  <c r="O41"/>
  <c r="Q41"/>
  <c r="L42"/>
  <c r="O42"/>
  <c r="R42"/>
  <c r="Q42"/>
  <c r="L43"/>
  <c r="O43"/>
  <c r="Q43"/>
  <c r="R43"/>
  <c r="L44"/>
  <c r="O44"/>
  <c r="Q44"/>
  <c r="R44"/>
  <c r="L45"/>
  <c r="O45"/>
  <c r="Q45"/>
  <c r="L46"/>
  <c r="O46"/>
  <c r="Q46"/>
  <c r="L47"/>
  <c r="O47"/>
  <c r="Q47"/>
  <c r="R47"/>
  <c r="L48"/>
  <c r="O48"/>
  <c r="Q48"/>
  <c r="L49"/>
  <c r="O49"/>
  <c r="Q49"/>
  <c r="L50"/>
  <c r="O50"/>
  <c r="Q50"/>
  <c r="L51"/>
  <c r="O51"/>
  <c r="Q51"/>
  <c r="L52"/>
  <c r="O52"/>
  <c r="Q52"/>
  <c r="L35"/>
  <c r="O35"/>
  <c r="Q35"/>
  <c r="L36"/>
  <c r="O36"/>
  <c r="Q36"/>
  <c r="L37"/>
  <c r="O37"/>
  <c r="Q37"/>
  <c r="R37"/>
  <c r="L53"/>
  <c r="O53"/>
  <c r="Q53"/>
  <c r="R53"/>
  <c r="L54"/>
  <c r="R54"/>
  <c r="O54"/>
  <c r="Q54"/>
  <c r="L55"/>
  <c r="O55"/>
  <c r="Q55"/>
  <c r="L56"/>
  <c r="O56"/>
  <c r="Q56"/>
  <c r="L57"/>
  <c r="O57"/>
  <c r="Q57"/>
  <c r="L58"/>
  <c r="R58"/>
  <c r="O58"/>
  <c r="Q58"/>
  <c r="L59"/>
  <c r="O59"/>
  <c r="Q59"/>
  <c r="L60"/>
  <c r="O60"/>
  <c r="Q60"/>
  <c r="L61"/>
  <c r="O61"/>
  <c r="Q61"/>
  <c r="R61"/>
  <c r="L62"/>
  <c r="O62"/>
  <c r="Q62"/>
  <c r="L63"/>
  <c r="O63"/>
  <c r="Q63"/>
  <c r="L64"/>
  <c r="O64"/>
  <c r="R64"/>
  <c r="Q64"/>
  <c r="L65"/>
  <c r="O65"/>
  <c r="Q65"/>
  <c r="L66"/>
  <c r="R66"/>
  <c r="O66"/>
  <c r="Q66"/>
  <c r="L67"/>
  <c r="O67"/>
  <c r="Q67"/>
  <c r="L68"/>
  <c r="O68"/>
  <c r="Q68"/>
  <c r="R68"/>
  <c r="L69"/>
  <c r="O69"/>
  <c r="Q69"/>
  <c r="L70"/>
  <c r="O70"/>
  <c r="Q70"/>
  <c r="L71"/>
  <c r="O71"/>
  <c r="Q71"/>
  <c r="L72"/>
  <c r="O72"/>
  <c r="Q72"/>
  <c r="L73"/>
  <c r="O73"/>
  <c r="Q73"/>
  <c r="R73"/>
  <c r="L74"/>
  <c r="O74"/>
  <c r="Q74"/>
  <c r="L75"/>
  <c r="R75"/>
  <c r="O75"/>
  <c r="Q75"/>
  <c r="L76"/>
  <c r="O76"/>
  <c r="Q76"/>
  <c r="L77"/>
  <c r="O77"/>
  <c r="Q77"/>
  <c r="R77"/>
  <c r="L78"/>
  <c r="O78"/>
  <c r="Q78"/>
  <c r="L79"/>
  <c r="O79"/>
  <c r="Q79"/>
  <c r="L80"/>
  <c r="O80"/>
  <c r="R80"/>
  <c r="Q80"/>
  <c r="L81"/>
  <c r="O81"/>
  <c r="Q81"/>
  <c r="L82"/>
  <c r="R82"/>
  <c r="O82"/>
  <c r="Q82"/>
  <c r="L83"/>
  <c r="O83"/>
  <c r="Q83"/>
  <c r="L84"/>
  <c r="O84"/>
  <c r="Q84"/>
  <c r="L85"/>
  <c r="O85"/>
  <c r="Q85"/>
  <c r="L86"/>
  <c r="O86"/>
  <c r="Q86"/>
  <c r="L87"/>
  <c r="O87"/>
  <c r="Q87"/>
  <c r="L94"/>
  <c r="O94"/>
  <c r="R94"/>
  <c r="Q94"/>
  <c r="L95"/>
  <c r="O95"/>
  <c r="Q95"/>
  <c r="L96"/>
  <c r="O96"/>
  <c r="Q96"/>
  <c r="L97"/>
  <c r="R97"/>
  <c r="O97"/>
  <c r="Q97"/>
  <c r="L98"/>
  <c r="O98"/>
  <c r="Q98"/>
  <c r="L99"/>
  <c r="O99"/>
  <c r="Q99"/>
  <c r="R99"/>
  <c r="L100"/>
  <c r="O100"/>
  <c r="Q100"/>
  <c r="L101"/>
  <c r="O101"/>
  <c r="Q101"/>
  <c r="L102"/>
  <c r="O102"/>
  <c r="Q102"/>
  <c r="L104"/>
  <c r="O104"/>
  <c r="Q104"/>
  <c r="R104"/>
  <c r="L105"/>
  <c r="R105"/>
  <c r="O105"/>
  <c r="Q105"/>
  <c r="L92"/>
  <c r="O92"/>
  <c r="Q92"/>
  <c r="L88"/>
  <c r="O88"/>
  <c r="Q88"/>
  <c r="L89"/>
  <c r="O89"/>
  <c r="Q89"/>
  <c r="L90"/>
  <c r="O90"/>
  <c r="Q90"/>
  <c r="L91"/>
  <c r="O91"/>
  <c r="Q91"/>
  <c r="L93"/>
  <c r="O93"/>
  <c r="Q93"/>
  <c r="L106"/>
  <c r="O106"/>
  <c r="Q106"/>
  <c r="R106"/>
  <c r="L107"/>
  <c r="R107"/>
  <c r="O107"/>
  <c r="Q107"/>
  <c r="L108"/>
  <c r="O108"/>
  <c r="Q108"/>
  <c r="L109"/>
  <c r="O109"/>
  <c r="Q109"/>
  <c r="L110"/>
  <c r="O110"/>
  <c r="Q110"/>
  <c r="R110"/>
  <c r="L111"/>
  <c r="O111"/>
  <c r="Q111"/>
  <c r="L112"/>
  <c r="O112"/>
  <c r="Q112"/>
  <c r="L113"/>
  <c r="O113"/>
  <c r="R113"/>
  <c r="Q113"/>
  <c r="L114"/>
  <c r="O114"/>
  <c r="Q114"/>
  <c r="L115"/>
  <c r="O115"/>
  <c r="Q115"/>
  <c r="L116"/>
  <c r="O116"/>
  <c r="Q116"/>
  <c r="L117"/>
  <c r="O117"/>
  <c r="Q117"/>
  <c r="R48"/>
  <c r="R13"/>
  <c r="R39"/>
  <c r="R18"/>
  <c r="R45"/>
  <c r="R41"/>
  <c r="R34"/>
  <c r="R112"/>
  <c r="R79"/>
  <c r="R56"/>
  <c r="R91"/>
  <c r="R84"/>
  <c r="R67"/>
  <c r="R6"/>
  <c r="R93"/>
  <c r="R102"/>
  <c r="R74"/>
  <c r="R35"/>
  <c r="R28"/>
  <c r="R23"/>
  <c r="R8"/>
  <c r="R10"/>
  <c r="R29"/>
  <c r="R103"/>
  <c r="R117"/>
  <c r="R88"/>
  <c r="R76"/>
  <c r="R59"/>
  <c r="R51"/>
  <c r="R30"/>
  <c r="R9"/>
  <c r="R72"/>
  <c r="R60"/>
  <c r="R17"/>
  <c r="R109"/>
  <c r="R98"/>
  <c r="R116"/>
  <c r="R115"/>
  <c r="R114"/>
  <c r="R111"/>
  <c r="R108"/>
  <c r="R90"/>
  <c r="R89"/>
  <c r="R92"/>
  <c r="R101"/>
  <c r="R100"/>
  <c r="R96"/>
  <c r="R95"/>
  <c r="R87"/>
  <c r="R86"/>
  <c r="R85"/>
  <c r="R83"/>
  <c r="R81"/>
  <c r="R78"/>
  <c r="R71"/>
  <c r="R70"/>
  <c r="R69"/>
  <c r="R65"/>
  <c r="R63"/>
  <c r="R62"/>
  <c r="R57"/>
  <c r="R55"/>
  <c r="R36"/>
  <c r="R52"/>
  <c r="R50"/>
  <c r="R49"/>
  <c r="R46"/>
  <c r="R40"/>
  <c r="R38"/>
  <c r="R27"/>
  <c r="R16"/>
  <c r="R15"/>
  <c r="R21"/>
  <c r="R7"/>
  <c r="R12"/>
</calcChain>
</file>

<file path=xl/sharedStrings.xml><?xml version="1.0" encoding="utf-8"?>
<sst xmlns="http://schemas.openxmlformats.org/spreadsheetml/2006/main" count="989" uniqueCount="299">
  <si>
    <t>性别</t>
    <phoneticPr fontId="1" type="noConversion"/>
  </si>
  <si>
    <t>族别</t>
  </si>
  <si>
    <t>政治面貌</t>
  </si>
  <si>
    <t>笔试成绩</t>
    <phoneticPr fontId="1" type="noConversion"/>
  </si>
  <si>
    <t>女</t>
    <phoneticPr fontId="1" type="noConversion"/>
  </si>
  <si>
    <t>团员</t>
    <phoneticPr fontId="1" type="noConversion"/>
  </si>
  <si>
    <t>本科</t>
    <phoneticPr fontId="1" type="noConversion"/>
  </si>
  <si>
    <t>病原生物学</t>
    <phoneticPr fontId="1" type="noConversion"/>
  </si>
  <si>
    <t>试工成绩</t>
    <phoneticPr fontId="1" type="noConversion"/>
  </si>
  <si>
    <t>面试成绩</t>
    <phoneticPr fontId="1" type="noConversion"/>
  </si>
  <si>
    <t>群众</t>
    <phoneticPr fontId="1" type="noConversion"/>
  </si>
  <si>
    <t>新疆医科大学</t>
    <phoneticPr fontId="1" type="noConversion"/>
  </si>
  <si>
    <t>中西医结合临床</t>
    <phoneticPr fontId="1" type="noConversion"/>
  </si>
  <si>
    <t>中共党员</t>
    <phoneticPr fontId="1" type="noConversion"/>
  </si>
  <si>
    <t>马莉莉</t>
    <phoneticPr fontId="1" type="noConversion"/>
  </si>
  <si>
    <t>生物化学与分子生物学</t>
    <phoneticPr fontId="1" type="noConversion"/>
  </si>
  <si>
    <t>新疆大学</t>
    <phoneticPr fontId="1" type="noConversion"/>
  </si>
  <si>
    <t>药学</t>
    <phoneticPr fontId="1" type="noConversion"/>
  </si>
  <si>
    <t>药剂学</t>
    <phoneticPr fontId="1" type="noConversion"/>
  </si>
  <si>
    <t>石河子大学</t>
    <phoneticPr fontId="1" type="noConversion"/>
  </si>
  <si>
    <t>药理学</t>
    <phoneticPr fontId="1" type="noConversion"/>
  </si>
  <si>
    <t>山东中医药大学</t>
    <phoneticPr fontId="1" type="noConversion"/>
  </si>
  <si>
    <t>男</t>
    <phoneticPr fontId="1" type="noConversion"/>
  </si>
  <si>
    <t>药物分析学</t>
    <phoneticPr fontId="1" type="noConversion"/>
  </si>
  <si>
    <t>预备党员</t>
    <phoneticPr fontId="1" type="noConversion"/>
  </si>
  <si>
    <t>广州中医药大学</t>
    <phoneticPr fontId="1" type="noConversion"/>
  </si>
  <si>
    <t>班允清</t>
    <phoneticPr fontId="1" type="noConversion"/>
  </si>
  <si>
    <t>影像医学与核医学</t>
    <phoneticPr fontId="1" type="noConversion"/>
  </si>
  <si>
    <t>倪瑞玲</t>
    <phoneticPr fontId="1" type="noConversion"/>
  </si>
  <si>
    <t>张桂萍</t>
    <phoneticPr fontId="1" type="noConversion"/>
  </si>
  <si>
    <t>肖红</t>
    <phoneticPr fontId="1" type="noConversion"/>
  </si>
  <si>
    <t>魏童</t>
    <phoneticPr fontId="1" type="noConversion"/>
  </si>
  <si>
    <t>杨君</t>
    <phoneticPr fontId="1" type="noConversion"/>
  </si>
  <si>
    <t>妇产科学</t>
    <phoneticPr fontId="1" type="noConversion"/>
  </si>
  <si>
    <t>沈艳丽</t>
    <phoneticPr fontId="1" type="noConversion"/>
  </si>
  <si>
    <t>曹丽琼</t>
    <phoneticPr fontId="1" type="noConversion"/>
  </si>
  <si>
    <t>陈海燕</t>
    <phoneticPr fontId="1" type="noConversion"/>
  </si>
  <si>
    <t>口腔科</t>
    <phoneticPr fontId="1" type="noConversion"/>
  </si>
  <si>
    <t>陈曼丽</t>
  </si>
  <si>
    <t>女</t>
  </si>
  <si>
    <t>汉族</t>
  </si>
  <si>
    <t>口腔临床医学</t>
    <phoneticPr fontId="1" type="noConversion"/>
  </si>
  <si>
    <t>李婷</t>
  </si>
  <si>
    <t>杨川</t>
  </si>
  <si>
    <t>男</t>
  </si>
  <si>
    <t>维吾尔族</t>
  </si>
  <si>
    <t>梁秋娟</t>
  </si>
  <si>
    <t>热依拉·艾克兰木</t>
    <phoneticPr fontId="1" type="noConversion"/>
  </si>
  <si>
    <t>张晋</t>
  </si>
  <si>
    <t>古丽奴尔·沙吾提</t>
  </si>
  <si>
    <t>陈冲</t>
  </si>
  <si>
    <t>外科学</t>
    <phoneticPr fontId="1" type="noConversion"/>
  </si>
  <si>
    <t>吕青</t>
  </si>
  <si>
    <t>韩小平</t>
  </si>
  <si>
    <t>丁路</t>
    <phoneticPr fontId="1" type="noConversion"/>
  </si>
  <si>
    <t>王武</t>
  </si>
  <si>
    <t>普外科</t>
    <phoneticPr fontId="1" type="noConversion"/>
  </si>
  <si>
    <t>陈凯</t>
    <phoneticPr fontId="1" type="noConversion"/>
  </si>
  <si>
    <t>黄河</t>
    <phoneticPr fontId="1" type="noConversion"/>
  </si>
  <si>
    <t>黄荣</t>
    <phoneticPr fontId="1" type="noConversion"/>
  </si>
  <si>
    <t>郭文</t>
    <phoneticPr fontId="1" type="noConversion"/>
  </si>
  <si>
    <t>牛博</t>
    <phoneticPr fontId="1" type="noConversion"/>
  </si>
  <si>
    <t>延安大学</t>
    <phoneticPr fontId="1" type="noConversion"/>
  </si>
  <si>
    <t>临床医学</t>
    <phoneticPr fontId="1" type="noConversion"/>
  </si>
  <si>
    <t>高翔</t>
    <phoneticPr fontId="1" type="noConversion"/>
  </si>
  <si>
    <t>玛依努尔·依不拉音</t>
    <phoneticPr fontId="1" type="noConversion"/>
  </si>
  <si>
    <t>呼吸科</t>
    <phoneticPr fontId="1" type="noConversion"/>
  </si>
  <si>
    <t>内科学</t>
    <phoneticPr fontId="1" type="noConversion"/>
  </si>
  <si>
    <t>王筠</t>
    <phoneticPr fontId="1" type="noConversion"/>
  </si>
  <si>
    <t>李晓萍</t>
    <phoneticPr fontId="1" type="noConversion"/>
  </si>
  <si>
    <t>张俣</t>
    <phoneticPr fontId="1" type="noConversion"/>
  </si>
  <si>
    <t>刘芳</t>
    <phoneticPr fontId="1" type="noConversion"/>
  </si>
  <si>
    <t>王枚</t>
    <phoneticPr fontId="1" type="noConversion"/>
  </si>
  <si>
    <t>老年医学</t>
    <phoneticPr fontId="1" type="noConversion"/>
  </si>
  <si>
    <t>张蕾</t>
    <phoneticPr fontId="1" type="noConversion"/>
  </si>
  <si>
    <t>蔡俊秀</t>
    <phoneticPr fontId="1" type="noConversion"/>
  </si>
  <si>
    <t>高华</t>
    <phoneticPr fontId="1" type="noConversion"/>
  </si>
  <si>
    <t>神经病学</t>
    <phoneticPr fontId="1" type="noConversion"/>
  </si>
  <si>
    <t>裴静</t>
    <phoneticPr fontId="1" type="noConversion"/>
  </si>
  <si>
    <t>江丽汗·阿黑哈提</t>
    <phoneticPr fontId="1" type="noConversion"/>
  </si>
  <si>
    <t>临床医学（中西医结合方向）</t>
    <phoneticPr fontId="1" type="noConversion"/>
  </si>
  <si>
    <t>杨菲</t>
    <phoneticPr fontId="1" type="noConversion"/>
  </si>
  <si>
    <t>皮肤科</t>
    <phoneticPr fontId="1" type="noConversion"/>
  </si>
  <si>
    <t>中医外科学</t>
    <phoneticPr fontId="1" type="noConversion"/>
  </si>
  <si>
    <t>尚佩生</t>
    <phoneticPr fontId="1" type="noConversion"/>
  </si>
  <si>
    <t>孙士芳</t>
    <phoneticPr fontId="1" type="noConversion"/>
  </si>
  <si>
    <t>中医内科学</t>
    <phoneticPr fontId="1" type="noConversion"/>
  </si>
  <si>
    <t>肾病科</t>
    <phoneticPr fontId="1" type="noConversion"/>
  </si>
  <si>
    <t>孙明慧</t>
    <phoneticPr fontId="1" type="noConversion"/>
  </si>
  <si>
    <t>任荣</t>
    <phoneticPr fontId="1" type="noConversion"/>
  </si>
  <si>
    <t>段美晶</t>
    <phoneticPr fontId="1" type="noConversion"/>
  </si>
  <si>
    <t>张静</t>
    <phoneticPr fontId="1" type="noConversion"/>
  </si>
  <si>
    <t>帕提古丽·阿斯讨拜</t>
    <phoneticPr fontId="1" type="noConversion"/>
  </si>
  <si>
    <t>李琴</t>
    <phoneticPr fontId="1" type="noConversion"/>
  </si>
  <si>
    <t>刘晓燕</t>
    <phoneticPr fontId="1" type="noConversion"/>
  </si>
  <si>
    <t>郑森元</t>
    <phoneticPr fontId="1" type="noConversion"/>
  </si>
  <si>
    <t>刘翠</t>
    <phoneticPr fontId="1" type="noConversion"/>
  </si>
  <si>
    <t>李丹萍</t>
    <phoneticPr fontId="1" type="noConversion"/>
  </si>
  <si>
    <t>山东大学</t>
    <phoneticPr fontId="1" type="noConversion"/>
  </si>
  <si>
    <t>张颖</t>
    <phoneticPr fontId="1" type="noConversion"/>
  </si>
  <si>
    <t>王娟</t>
    <phoneticPr fontId="1" type="noConversion"/>
  </si>
  <si>
    <t>巴·巴音斯勒玛</t>
    <phoneticPr fontId="1" type="noConversion"/>
  </si>
  <si>
    <t>张丽丽</t>
    <phoneticPr fontId="1" type="noConversion"/>
  </si>
  <si>
    <t>王文玉</t>
    <phoneticPr fontId="1" type="noConversion"/>
  </si>
  <si>
    <t>泸州医学院</t>
    <phoneticPr fontId="1" type="noConversion"/>
  </si>
  <si>
    <t>马燕</t>
    <phoneticPr fontId="1" type="noConversion"/>
  </si>
  <si>
    <t>幸世峰</t>
    <phoneticPr fontId="1" type="noConversion"/>
  </si>
  <si>
    <t>曹婷</t>
    <phoneticPr fontId="1" type="noConversion"/>
  </si>
  <si>
    <t>吕忠英</t>
    <phoneticPr fontId="1" type="noConversion"/>
  </si>
  <si>
    <t>郭李平</t>
    <phoneticPr fontId="1" type="noConversion"/>
  </si>
  <si>
    <t>常建梅</t>
    <phoneticPr fontId="1" type="noConversion"/>
  </si>
  <si>
    <t>尹微</t>
    <phoneticPr fontId="1" type="noConversion"/>
  </si>
  <si>
    <t>湖南师范大学</t>
    <phoneticPr fontId="1" type="noConversion"/>
  </si>
  <si>
    <t>鲍丽俊</t>
    <phoneticPr fontId="1" type="noConversion"/>
  </si>
  <si>
    <t>精神病与精神卫生学</t>
    <phoneticPr fontId="1" type="noConversion"/>
  </si>
  <si>
    <t>李燕</t>
    <phoneticPr fontId="1" type="noConversion"/>
  </si>
  <si>
    <t>张先玲</t>
    <phoneticPr fontId="1" type="noConversion"/>
  </si>
  <si>
    <t>麻醉学</t>
    <phoneticPr fontId="1" type="noConversion"/>
  </si>
  <si>
    <t>眼科学</t>
    <phoneticPr fontId="1" type="noConversion"/>
  </si>
  <si>
    <t>陈婷妍</t>
    <phoneticPr fontId="1" type="noConversion"/>
  </si>
  <si>
    <t>中医科</t>
    <phoneticPr fontId="1" type="noConversion"/>
  </si>
  <si>
    <t>王家平</t>
    <phoneticPr fontId="1" type="noConversion"/>
  </si>
  <si>
    <t>张秋梅</t>
    <phoneticPr fontId="1" type="noConversion"/>
  </si>
  <si>
    <t>南京中医药大学</t>
    <phoneticPr fontId="1" type="noConversion"/>
  </si>
  <si>
    <t>中医妇科学</t>
    <phoneticPr fontId="1" type="noConversion"/>
  </si>
  <si>
    <t>高璇</t>
    <phoneticPr fontId="1" type="noConversion"/>
  </si>
  <si>
    <t>北京中医药大学</t>
    <phoneticPr fontId="1" type="noConversion"/>
  </si>
  <si>
    <t>中医学</t>
    <phoneticPr fontId="1" type="noConversion"/>
  </si>
  <si>
    <t>针灸推拿</t>
    <phoneticPr fontId="1" type="noConversion"/>
  </si>
  <si>
    <t>张文慧</t>
    <phoneticPr fontId="1" type="noConversion"/>
  </si>
  <si>
    <t>卫生毒理学</t>
    <phoneticPr fontId="1" type="noConversion"/>
  </si>
  <si>
    <t>流行病与卫生统计学</t>
    <phoneticPr fontId="1" type="noConversion"/>
  </si>
  <si>
    <t>郑州大学</t>
    <phoneticPr fontId="1" type="noConversion"/>
  </si>
  <si>
    <t>传播学</t>
    <phoneticPr fontId="1" type="noConversion"/>
  </si>
  <si>
    <t>厦门大学</t>
    <phoneticPr fontId="1" type="noConversion"/>
  </si>
  <si>
    <t>软件工程</t>
    <phoneticPr fontId="1" type="noConversion"/>
  </si>
  <si>
    <t>新闻学</t>
    <phoneticPr fontId="1" type="noConversion"/>
  </si>
  <si>
    <t>新疆师范大学</t>
    <phoneticPr fontId="1" type="noConversion"/>
  </si>
  <si>
    <t>汉语言文字学</t>
    <phoneticPr fontId="1" type="noConversion"/>
  </si>
  <si>
    <t>汉语国际教育</t>
    <phoneticPr fontId="1" type="noConversion"/>
  </si>
  <si>
    <t>新疆财经大学</t>
    <phoneticPr fontId="1" type="noConversion"/>
  </si>
  <si>
    <t>法学</t>
    <phoneticPr fontId="1" type="noConversion"/>
  </si>
  <si>
    <t>姓名</t>
    <phoneticPr fontId="1" type="noConversion"/>
  </si>
  <si>
    <t>毕业院校</t>
    <phoneticPr fontId="1" type="noConversion"/>
  </si>
  <si>
    <t>所学专业</t>
    <phoneticPr fontId="1" type="noConversion"/>
  </si>
  <si>
    <t>是否聘用</t>
    <phoneticPr fontId="2" type="noConversion"/>
  </si>
  <si>
    <t>占30%</t>
    <phoneticPr fontId="1" type="noConversion"/>
  </si>
  <si>
    <t>序号</t>
    <phoneticPr fontId="1" type="noConversion"/>
  </si>
  <si>
    <t>需求计划人数</t>
    <phoneticPr fontId="1" type="noConversion"/>
  </si>
  <si>
    <t>职防科</t>
    <phoneticPr fontId="1" type="noConversion"/>
  </si>
  <si>
    <t>心血管内科</t>
    <phoneticPr fontId="1" type="noConversion"/>
  </si>
  <si>
    <t>急诊科</t>
    <phoneticPr fontId="1" type="noConversion"/>
  </si>
  <si>
    <t>消化内科</t>
    <phoneticPr fontId="1" type="noConversion"/>
  </si>
  <si>
    <t>神经内科</t>
    <phoneticPr fontId="1" type="noConversion"/>
  </si>
  <si>
    <t>老年病科</t>
    <phoneticPr fontId="1" type="noConversion"/>
  </si>
  <si>
    <t>骨科</t>
    <phoneticPr fontId="1" type="noConversion"/>
  </si>
  <si>
    <t>神经外科</t>
    <phoneticPr fontId="1" type="noConversion"/>
  </si>
  <si>
    <t>儿科</t>
    <phoneticPr fontId="1" type="noConversion"/>
  </si>
  <si>
    <t>眼科</t>
    <phoneticPr fontId="1" type="noConversion"/>
  </si>
  <si>
    <t>综合考核（70%)</t>
    <phoneticPr fontId="1" type="noConversion"/>
  </si>
  <si>
    <t>面试考核（35%)</t>
    <phoneticPr fontId="1" type="noConversion"/>
  </si>
  <si>
    <t>康复医学科</t>
    <phoneticPr fontId="1" type="noConversion"/>
  </si>
  <si>
    <t>VIP</t>
    <phoneticPr fontId="1" type="noConversion"/>
  </si>
  <si>
    <t>占35%</t>
    <phoneticPr fontId="1" type="noConversion"/>
  </si>
  <si>
    <t>风湿免疫科</t>
    <phoneticPr fontId="1" type="noConversion"/>
  </si>
  <si>
    <t>田新玮</t>
    <phoneticPr fontId="1" type="noConversion"/>
  </si>
  <si>
    <t>女</t>
    <phoneticPr fontId="1" type="noConversion"/>
  </si>
  <si>
    <t>泌尿外科</t>
    <phoneticPr fontId="1" type="noConversion"/>
  </si>
  <si>
    <t>李纪夫</t>
    <phoneticPr fontId="1" type="noConversion"/>
  </si>
  <si>
    <t>男</t>
    <phoneticPr fontId="1" type="noConversion"/>
  </si>
  <si>
    <t>药剂科</t>
    <phoneticPr fontId="1" type="noConversion"/>
  </si>
  <si>
    <t>李文英</t>
    <phoneticPr fontId="1" type="noConversion"/>
  </si>
  <si>
    <t>马祖文</t>
    <phoneticPr fontId="1" type="noConversion"/>
  </si>
  <si>
    <t>王旭</t>
    <phoneticPr fontId="1" type="noConversion"/>
  </si>
  <si>
    <t>叶静</t>
    <phoneticPr fontId="1" type="noConversion"/>
  </si>
  <si>
    <t>张丽</t>
    <phoneticPr fontId="1" type="noConversion"/>
  </si>
  <si>
    <t>张裴</t>
    <phoneticPr fontId="1" type="noConversion"/>
  </si>
  <si>
    <t>闵杰</t>
    <phoneticPr fontId="1" type="noConversion"/>
  </si>
  <si>
    <t>黄华</t>
    <phoneticPr fontId="1" type="noConversion"/>
  </si>
  <si>
    <t>检验科</t>
    <phoneticPr fontId="1" type="noConversion"/>
  </si>
  <si>
    <t>宫海燕</t>
    <phoneticPr fontId="1" type="noConversion"/>
  </si>
  <si>
    <t>景博琼</t>
    <phoneticPr fontId="1" type="noConversion"/>
  </si>
  <si>
    <t>吐尔逊帕夏·吾布力卡斯木</t>
    <phoneticPr fontId="1" type="noConversion"/>
  </si>
  <si>
    <t>党办</t>
    <phoneticPr fontId="1" type="noConversion"/>
  </si>
  <si>
    <t>杨媛</t>
    <phoneticPr fontId="1" type="noConversion"/>
  </si>
  <si>
    <t>院办</t>
    <phoneticPr fontId="1" type="noConversion"/>
  </si>
  <si>
    <t>刘懿萱</t>
    <phoneticPr fontId="1" type="noConversion"/>
  </si>
  <si>
    <t>孙学艳</t>
    <phoneticPr fontId="1" type="noConversion"/>
  </si>
  <si>
    <t>人事科</t>
    <phoneticPr fontId="1" type="noConversion"/>
  </si>
  <si>
    <t>谢妮</t>
    <phoneticPr fontId="1" type="noConversion"/>
  </si>
  <si>
    <t>宣传科</t>
    <phoneticPr fontId="1" type="noConversion"/>
  </si>
  <si>
    <t>宋娟</t>
    <phoneticPr fontId="1" type="noConversion"/>
  </si>
  <si>
    <t>郭玉丽</t>
    <phoneticPr fontId="1" type="noConversion"/>
  </si>
  <si>
    <t>夏雪</t>
    <phoneticPr fontId="1" type="noConversion"/>
  </si>
  <si>
    <t>李文玉</t>
    <phoneticPr fontId="1" type="noConversion"/>
  </si>
  <si>
    <t>邹艳艳</t>
    <phoneticPr fontId="1" type="noConversion"/>
  </si>
  <si>
    <t>苏雅婷</t>
    <phoneticPr fontId="1" type="noConversion"/>
  </si>
  <si>
    <t>质量管理科</t>
    <phoneticPr fontId="1" type="noConversion"/>
  </si>
  <si>
    <t>病案室</t>
    <phoneticPr fontId="1" type="noConversion"/>
  </si>
  <si>
    <t>ICU</t>
    <phoneticPr fontId="1" type="noConversion"/>
  </si>
  <si>
    <t>试工考核（35%)</t>
    <phoneticPr fontId="1" type="noConversion"/>
  </si>
  <si>
    <t>占35%</t>
    <phoneticPr fontId="1" type="noConversion"/>
  </si>
  <si>
    <t>业务考试成绩</t>
    <phoneticPr fontId="1" type="noConversion"/>
  </si>
  <si>
    <t>感染办</t>
    <phoneticPr fontId="1" type="noConversion"/>
  </si>
  <si>
    <t>笔试成绩（30%)</t>
    <phoneticPr fontId="1" type="noConversion"/>
  </si>
  <si>
    <t>内分泌科</t>
    <phoneticPr fontId="1" type="noConversion"/>
  </si>
  <si>
    <t>邓晓龙</t>
    <phoneticPr fontId="1" type="noConversion"/>
  </si>
  <si>
    <t>孙玥</t>
    <phoneticPr fontId="1" type="noConversion"/>
  </si>
  <si>
    <t>张洁</t>
    <phoneticPr fontId="1" type="noConversion"/>
  </si>
  <si>
    <t>靳瑾</t>
    <phoneticPr fontId="1" type="noConversion"/>
  </si>
  <si>
    <t>袁莉</t>
    <phoneticPr fontId="1" type="noConversion"/>
  </si>
  <si>
    <t>张春雪</t>
    <phoneticPr fontId="1" type="noConversion"/>
  </si>
  <si>
    <t>苟静</t>
    <phoneticPr fontId="1" type="noConversion"/>
  </si>
  <si>
    <t>朱红霞</t>
    <phoneticPr fontId="1" type="noConversion"/>
  </si>
  <si>
    <t>王晨菲</t>
    <phoneticPr fontId="1" type="noConversion"/>
  </si>
  <si>
    <t>超声诊断科</t>
    <phoneticPr fontId="1" type="noConversion"/>
  </si>
  <si>
    <t>莫斯科国立谢诺夫医科大学</t>
    <phoneticPr fontId="1" type="noConversion"/>
  </si>
  <si>
    <t>马克思主义民族理论</t>
    <phoneticPr fontId="1" type="noConversion"/>
  </si>
  <si>
    <t>医患沟通办</t>
    <phoneticPr fontId="1" type="noConversion"/>
  </si>
  <si>
    <t>社会医学与卫生事业管理</t>
    <phoneticPr fontId="1" type="noConversion"/>
  </si>
  <si>
    <t xml:space="preserve"> </t>
    <phoneticPr fontId="1" type="noConversion"/>
  </si>
  <si>
    <t>纪检监察室</t>
    <phoneticPr fontId="1" type="noConversion"/>
  </si>
  <si>
    <t>妇产科</t>
    <phoneticPr fontId="1" type="noConversion"/>
  </si>
  <si>
    <t>感染科</t>
    <phoneticPr fontId="1" type="noConversion"/>
  </si>
  <si>
    <t>放射科</t>
    <phoneticPr fontId="1" type="noConversion"/>
  </si>
  <si>
    <t>硕士研究生</t>
    <phoneticPr fontId="1" type="noConversion"/>
  </si>
  <si>
    <t>白族</t>
  </si>
  <si>
    <t>努孜古丽.努斯来提</t>
    <phoneticPr fontId="1" type="noConversion"/>
  </si>
  <si>
    <t>朱新华</t>
    <phoneticPr fontId="1" type="noConversion"/>
  </si>
  <si>
    <t>祖力菲亚·沙吾提</t>
    <phoneticPr fontId="1" type="noConversion"/>
  </si>
  <si>
    <t>巴哈尔古丽·罗克江</t>
    <phoneticPr fontId="1" type="noConversion"/>
  </si>
  <si>
    <t>阿不拉江·阿那也提</t>
    <phoneticPr fontId="1" type="noConversion"/>
  </si>
  <si>
    <t>鄂雅妮</t>
    <phoneticPr fontId="1" type="noConversion"/>
  </si>
  <si>
    <t>帕提古丽·尼亚孜</t>
    <phoneticPr fontId="1" type="noConversion"/>
  </si>
  <si>
    <t>硕士研究生</t>
    <phoneticPr fontId="1" type="noConversion"/>
  </si>
  <si>
    <t>总成绩</t>
    <phoneticPr fontId="1" type="noConversion"/>
  </si>
  <si>
    <t>C核磁室</t>
    <phoneticPr fontId="1" type="noConversion"/>
  </si>
  <si>
    <t>美丽巴努·玉素甫</t>
    <phoneticPr fontId="1" type="noConversion"/>
  </si>
  <si>
    <t>教研室或科室</t>
    <phoneticPr fontId="1" type="noConversion"/>
  </si>
  <si>
    <t>新医大五附院2013年度公开招聘综合成绩一览表及拟录用人员名单</t>
    <phoneticPr fontId="1" type="noConversion"/>
  </si>
  <si>
    <t>学历</t>
    <phoneticPr fontId="1" type="noConversion"/>
  </si>
  <si>
    <t>汉族</t>
    <phoneticPr fontId="1" type="noConversion"/>
  </si>
  <si>
    <t>蒙古族</t>
    <phoneticPr fontId="1" type="noConversion"/>
  </si>
  <si>
    <t>回族</t>
    <phoneticPr fontId="1" type="noConversion"/>
  </si>
  <si>
    <t>维吾尔族</t>
    <phoneticPr fontId="1" type="noConversion"/>
  </si>
  <si>
    <t>满族</t>
    <phoneticPr fontId="1" type="noConversion"/>
  </si>
  <si>
    <t>哈萨克族</t>
    <phoneticPr fontId="1" type="noConversion"/>
  </si>
  <si>
    <t>锡伯族</t>
    <phoneticPr fontId="1" type="noConversion"/>
  </si>
  <si>
    <t>进入体检</t>
    <phoneticPr fontId="1" type="noConversion"/>
  </si>
  <si>
    <t>折合成绩</t>
    <phoneticPr fontId="1" type="noConversion"/>
  </si>
  <si>
    <t>备注</t>
    <phoneticPr fontId="2" type="noConversion"/>
  </si>
  <si>
    <t>岗位</t>
    <phoneticPr fontId="1" type="noConversion"/>
  </si>
  <si>
    <t>笔试成绩（50%)</t>
    <phoneticPr fontId="1" type="noConversion"/>
  </si>
  <si>
    <t>面试考核（50%)</t>
    <phoneticPr fontId="1" type="noConversion"/>
  </si>
  <si>
    <t>1</t>
    <phoneticPr fontId="1" type="noConversion"/>
  </si>
  <si>
    <t>2</t>
  </si>
  <si>
    <t>3</t>
  </si>
  <si>
    <t>4</t>
  </si>
  <si>
    <t>5</t>
  </si>
  <si>
    <t>6</t>
  </si>
  <si>
    <t>7</t>
  </si>
  <si>
    <t>秘书处</t>
    <phoneticPr fontId="1" type="noConversion"/>
  </si>
  <si>
    <t>参事处</t>
    <phoneticPr fontId="1" type="noConversion"/>
  </si>
  <si>
    <t>郭凯群</t>
  </si>
  <si>
    <t>张媛媛</t>
  </si>
  <si>
    <t>罗婕</t>
  </si>
  <si>
    <t>雷梦怡</t>
  </si>
  <si>
    <t>刘佳</t>
  </si>
  <si>
    <t>李璇</t>
  </si>
  <si>
    <t>王波</t>
  </si>
  <si>
    <t>73</t>
  </si>
  <si>
    <t>72</t>
  </si>
  <si>
    <t>77</t>
  </si>
  <si>
    <t>70</t>
  </si>
  <si>
    <t>69</t>
  </si>
  <si>
    <t>75</t>
    <phoneticPr fontId="1" type="noConversion"/>
  </si>
  <si>
    <t>37.5</t>
    <phoneticPr fontId="1" type="noConversion"/>
  </si>
  <si>
    <t>44.5</t>
    <phoneticPr fontId="1" type="noConversion"/>
  </si>
  <si>
    <t>36.5</t>
    <phoneticPr fontId="1" type="noConversion"/>
  </si>
  <si>
    <t>40.5</t>
    <phoneticPr fontId="1" type="noConversion"/>
  </si>
  <si>
    <t>77</t>
    <phoneticPr fontId="1" type="noConversion"/>
  </si>
  <si>
    <t>36</t>
    <phoneticPr fontId="1" type="noConversion"/>
  </si>
  <si>
    <t>36.4</t>
    <phoneticPr fontId="1" type="noConversion"/>
  </si>
  <si>
    <t>72.4</t>
    <phoneticPr fontId="1" type="noConversion"/>
  </si>
  <si>
    <t>38.5</t>
    <phoneticPr fontId="1" type="noConversion"/>
  </si>
  <si>
    <t>35.5</t>
    <phoneticPr fontId="1" type="noConversion"/>
  </si>
  <si>
    <t>74</t>
    <phoneticPr fontId="1" type="noConversion"/>
  </si>
  <si>
    <t>35</t>
    <phoneticPr fontId="1" type="noConversion"/>
  </si>
  <si>
    <t>37.3</t>
    <phoneticPr fontId="1" type="noConversion"/>
  </si>
  <si>
    <t>72.3</t>
    <phoneticPr fontId="1" type="noConversion"/>
  </si>
  <si>
    <t>34.5</t>
    <phoneticPr fontId="1" type="noConversion"/>
  </si>
  <si>
    <t>44.1</t>
    <phoneticPr fontId="1" type="noConversion"/>
  </si>
  <si>
    <t>41.4</t>
    <phoneticPr fontId="1" type="noConversion"/>
  </si>
  <si>
    <t>75.9</t>
    <phoneticPr fontId="1" type="noConversion"/>
  </si>
  <si>
    <t>进入体检</t>
  </si>
  <si>
    <t>自治区人民民政府参事室（文史馆）2013年面向社会公开招聘工作人员考试总成绩及体检入围人员名单</t>
    <phoneticPr fontId="1" type="noConversion"/>
  </si>
  <si>
    <t>82</t>
    <phoneticPr fontId="1" type="noConversion"/>
  </si>
  <si>
    <t>78.6</t>
    <phoneticPr fontId="1" type="noConversion"/>
  </si>
  <si>
    <t>进入体检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</si>
</sst>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.00_);[Red]\(0.00\)"/>
  </numFmts>
  <fonts count="1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u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8"/>
      <color indexed="8"/>
      <name val="宋体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" fontId="8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177" fontId="10" fillId="3" borderId="2" xfId="0" applyNumberFormat="1" applyFont="1" applyFill="1" applyBorder="1" applyAlignment="1">
      <alignment horizontal="center" vertical="center" wrapText="1"/>
    </xf>
    <xf numFmtId="177" fontId="10" fillId="3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77" fontId="8" fillId="0" borderId="0" xfId="0" applyNumberFormat="1" applyFont="1" applyBorder="1" applyAlignment="1">
      <alignment horizontal="center" vertical="center" wrapText="1"/>
    </xf>
    <xf numFmtId="177" fontId="11" fillId="0" borderId="0" xfId="0" applyNumberFormat="1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7" fontId="17" fillId="3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0" xfId="0" applyNumberFormat="1" applyFont="1" applyFill="1" applyBorder="1" applyAlignment="1">
      <alignment horizontal="center" vertical="center" wrapText="1"/>
    </xf>
    <xf numFmtId="0" fontId="10" fillId="3" borderId="11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10" fillId="3" borderId="3" xfId="0" applyNumberFormat="1" applyFont="1" applyFill="1" applyBorder="1" applyAlignment="1">
      <alignment horizontal="center" vertical="center" wrapText="1"/>
    </xf>
    <xf numFmtId="0" fontId="10" fillId="3" borderId="4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0" fillId="3" borderId="6" xfId="0" applyNumberFormat="1" applyFont="1" applyFill="1" applyBorder="1" applyAlignment="1">
      <alignment horizontal="center" vertical="center" wrapText="1"/>
    </xf>
    <xf numFmtId="0" fontId="10" fillId="3" borderId="7" xfId="0" applyNumberFormat="1" applyFont="1" applyFill="1" applyBorder="1" applyAlignment="1">
      <alignment horizontal="center" vertical="center" wrapText="1"/>
    </xf>
    <xf numFmtId="0" fontId="10" fillId="3" borderId="8" xfId="0" applyNumberFormat="1" applyFont="1" applyFill="1" applyBorder="1" applyAlignment="1">
      <alignment horizontal="center" vertical="center" wrapText="1"/>
    </xf>
    <xf numFmtId="0" fontId="10" fillId="3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17"/>
  <sheetViews>
    <sheetView view="pageBreakPreview" zoomScaleSheetLayoutView="100" workbookViewId="0">
      <selection activeCell="P4" sqref="P4:Q4"/>
    </sheetView>
  </sheetViews>
  <sheetFormatPr defaultRowHeight="39" customHeight="1"/>
  <cols>
    <col min="1" max="1" width="3.75" style="3" customWidth="1"/>
    <col min="2" max="2" width="8.625" style="3" customWidth="1"/>
    <col min="3" max="3" width="4.875" style="3" customWidth="1"/>
    <col min="4" max="4" width="9.375" style="3" customWidth="1"/>
    <col min="5" max="5" width="7" style="3" customWidth="1"/>
    <col min="6" max="6" width="7.75" style="39" hidden="1" customWidth="1"/>
    <col min="7" max="7" width="8.25" style="38" hidden="1" customWidth="1"/>
    <col min="8" max="8" width="9.875" style="3" hidden="1" customWidth="1"/>
    <col min="9" max="9" width="13" style="3" hidden="1" customWidth="1"/>
    <col min="10" max="10" width="10.875" style="3" hidden="1" customWidth="1"/>
    <col min="11" max="11" width="7.375" style="3" customWidth="1"/>
    <col min="12" max="12" width="7.75" style="3" customWidth="1"/>
    <col min="13" max="14" width="8.625" style="3" customWidth="1"/>
    <col min="15" max="15" width="6.25" style="8" customWidth="1"/>
    <col min="16" max="16" width="5.125" style="3" customWidth="1"/>
    <col min="17" max="17" width="6.125" style="8" customWidth="1"/>
    <col min="18" max="18" width="6.625" style="37" customWidth="1"/>
    <col min="19" max="19" width="7.5" style="3" customWidth="1"/>
    <col min="20" max="16384" width="9" style="3"/>
  </cols>
  <sheetData>
    <row r="1" spans="1:27" s="1" customFormat="1" ht="1.5" customHeight="1">
      <c r="A1" s="64" t="s">
        <v>239</v>
      </c>
      <c r="B1" s="64"/>
      <c r="C1" s="64"/>
      <c r="D1" s="64"/>
      <c r="E1" s="64"/>
      <c r="F1" s="65"/>
      <c r="G1" s="65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1:27" s="1" customFormat="1" ht="39" customHeight="1">
      <c r="A2" s="66"/>
      <c r="B2" s="66"/>
      <c r="C2" s="66"/>
      <c r="D2" s="66"/>
      <c r="E2" s="66"/>
      <c r="F2" s="67"/>
      <c r="G2" s="67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</row>
    <row r="3" spans="1:27" s="2" customFormat="1" ht="21" customHeight="1">
      <c r="A3" s="52" t="s">
        <v>147</v>
      </c>
      <c r="B3" s="51" t="s">
        <v>238</v>
      </c>
      <c r="C3" s="52" t="s">
        <v>148</v>
      </c>
      <c r="D3" s="52" t="s">
        <v>142</v>
      </c>
      <c r="E3" s="52" t="s">
        <v>0</v>
      </c>
      <c r="F3" s="58" t="s">
        <v>1</v>
      </c>
      <c r="G3" s="58" t="s">
        <v>2</v>
      </c>
      <c r="H3" s="58" t="s">
        <v>240</v>
      </c>
      <c r="I3" s="52" t="s">
        <v>143</v>
      </c>
      <c r="J3" s="52" t="s">
        <v>144</v>
      </c>
      <c r="K3" s="68" t="s">
        <v>204</v>
      </c>
      <c r="L3" s="69"/>
      <c r="M3" s="55" t="s">
        <v>159</v>
      </c>
      <c r="N3" s="56"/>
      <c r="O3" s="56"/>
      <c r="P3" s="56"/>
      <c r="Q3" s="57"/>
      <c r="R3" s="52" t="s">
        <v>235</v>
      </c>
      <c r="S3" s="52" t="s">
        <v>145</v>
      </c>
    </row>
    <row r="4" spans="1:27" ht="22.5" customHeight="1">
      <c r="A4" s="53"/>
      <c r="B4" s="51"/>
      <c r="C4" s="53"/>
      <c r="D4" s="53"/>
      <c r="E4" s="53"/>
      <c r="F4" s="59"/>
      <c r="G4" s="59"/>
      <c r="H4" s="59"/>
      <c r="I4" s="53"/>
      <c r="J4" s="53"/>
      <c r="K4" s="70"/>
      <c r="L4" s="71"/>
      <c r="M4" s="61" t="s">
        <v>200</v>
      </c>
      <c r="N4" s="62"/>
      <c r="O4" s="63"/>
      <c r="P4" s="61" t="s">
        <v>160</v>
      </c>
      <c r="Q4" s="63"/>
      <c r="R4" s="53"/>
      <c r="S4" s="53"/>
    </row>
    <row r="5" spans="1:27" ht="30.75" customHeight="1">
      <c r="A5" s="54"/>
      <c r="B5" s="51"/>
      <c r="C5" s="54"/>
      <c r="D5" s="54"/>
      <c r="E5" s="54"/>
      <c r="F5" s="60"/>
      <c r="G5" s="60"/>
      <c r="H5" s="60"/>
      <c r="I5" s="54"/>
      <c r="J5" s="54"/>
      <c r="K5" s="21" t="s">
        <v>3</v>
      </c>
      <c r="L5" s="21" t="s">
        <v>146</v>
      </c>
      <c r="M5" s="22" t="s">
        <v>8</v>
      </c>
      <c r="N5" s="23" t="s">
        <v>202</v>
      </c>
      <c r="O5" s="24" t="s">
        <v>163</v>
      </c>
      <c r="P5" s="22" t="s">
        <v>9</v>
      </c>
      <c r="Q5" s="25" t="s">
        <v>201</v>
      </c>
      <c r="R5" s="54"/>
      <c r="S5" s="54"/>
    </row>
    <row r="6" spans="1:27" ht="26.1" customHeight="1">
      <c r="A6" s="6">
        <v>1</v>
      </c>
      <c r="B6" s="50" t="s">
        <v>150</v>
      </c>
      <c r="C6" s="49">
        <v>5</v>
      </c>
      <c r="D6" s="6" t="s">
        <v>100</v>
      </c>
      <c r="E6" s="6" t="s">
        <v>4</v>
      </c>
      <c r="F6" s="10" t="s">
        <v>241</v>
      </c>
      <c r="G6" s="6" t="s">
        <v>13</v>
      </c>
      <c r="H6" s="6" t="s">
        <v>234</v>
      </c>
      <c r="I6" s="7" t="s">
        <v>25</v>
      </c>
      <c r="J6" s="7" t="s">
        <v>12</v>
      </c>
      <c r="K6" s="10">
        <v>61</v>
      </c>
      <c r="L6" s="6">
        <f t="shared" ref="L6:L11" si="0">K6*0.3</f>
        <v>18.3</v>
      </c>
      <c r="M6" s="6">
        <v>91</v>
      </c>
      <c r="N6" s="10">
        <v>66.5</v>
      </c>
      <c r="O6" s="11">
        <f t="shared" ref="O6:O11" si="1">(M6+N6)/2*0.35</f>
        <v>27.5625</v>
      </c>
      <c r="P6" s="20">
        <v>88.6</v>
      </c>
      <c r="Q6" s="11">
        <f t="shared" ref="Q6:Q11" si="2">P6*0.35</f>
        <v>31.009999999999994</v>
      </c>
      <c r="R6" s="35">
        <f t="shared" ref="R6:R11" si="3">Q6+O6+L6</f>
        <v>76.872499999999988</v>
      </c>
      <c r="S6" s="12" t="s">
        <v>248</v>
      </c>
    </row>
    <row r="7" spans="1:27" ht="26.1" customHeight="1">
      <c r="A7" s="6">
        <v>2</v>
      </c>
      <c r="B7" s="50"/>
      <c r="C7" s="49"/>
      <c r="D7" s="6" t="s">
        <v>99</v>
      </c>
      <c r="E7" s="6" t="s">
        <v>4</v>
      </c>
      <c r="F7" s="10" t="s">
        <v>241</v>
      </c>
      <c r="G7" s="6" t="s">
        <v>10</v>
      </c>
      <c r="H7" s="6" t="s">
        <v>234</v>
      </c>
      <c r="I7" s="7" t="s">
        <v>11</v>
      </c>
      <c r="J7" s="7" t="s">
        <v>67</v>
      </c>
      <c r="K7" s="10">
        <v>63</v>
      </c>
      <c r="L7" s="6">
        <f t="shared" si="0"/>
        <v>18.899999999999999</v>
      </c>
      <c r="M7" s="6">
        <v>90</v>
      </c>
      <c r="N7" s="10">
        <v>61.5</v>
      </c>
      <c r="O7" s="11">
        <f t="shared" si="1"/>
        <v>26.512499999999999</v>
      </c>
      <c r="P7" s="20">
        <v>88.4</v>
      </c>
      <c r="Q7" s="11">
        <f t="shared" si="2"/>
        <v>30.94</v>
      </c>
      <c r="R7" s="35">
        <f t="shared" si="3"/>
        <v>76.352499999999992</v>
      </c>
      <c r="S7" s="12" t="s">
        <v>248</v>
      </c>
    </row>
    <row r="8" spans="1:27" ht="26.1" customHeight="1">
      <c r="A8" s="6">
        <v>3</v>
      </c>
      <c r="B8" s="50"/>
      <c r="C8" s="49"/>
      <c r="D8" s="6" t="s">
        <v>106</v>
      </c>
      <c r="E8" s="6" t="s">
        <v>22</v>
      </c>
      <c r="F8" s="10" t="s">
        <v>241</v>
      </c>
      <c r="G8" s="6" t="s">
        <v>10</v>
      </c>
      <c r="H8" s="6" t="s">
        <v>234</v>
      </c>
      <c r="I8" s="7" t="s">
        <v>11</v>
      </c>
      <c r="J8" s="7" t="s">
        <v>73</v>
      </c>
      <c r="K8" s="10">
        <v>56</v>
      </c>
      <c r="L8" s="6">
        <f t="shared" si="0"/>
        <v>16.8</v>
      </c>
      <c r="M8" s="6">
        <v>77</v>
      </c>
      <c r="N8" s="10">
        <v>77</v>
      </c>
      <c r="O8" s="11">
        <f t="shared" si="1"/>
        <v>26.95</v>
      </c>
      <c r="P8" s="10">
        <v>90.8</v>
      </c>
      <c r="Q8" s="11">
        <f t="shared" si="2"/>
        <v>31.779999999999998</v>
      </c>
      <c r="R8" s="35">
        <f t="shared" si="3"/>
        <v>75.53</v>
      </c>
      <c r="S8" s="12" t="s">
        <v>248</v>
      </c>
    </row>
    <row r="9" spans="1:27" ht="26.1" customHeight="1">
      <c r="A9" s="6">
        <v>4</v>
      </c>
      <c r="B9" s="50"/>
      <c r="C9" s="49"/>
      <c r="D9" s="6" t="s">
        <v>109</v>
      </c>
      <c r="E9" s="6" t="s">
        <v>22</v>
      </c>
      <c r="F9" s="10" t="s">
        <v>241</v>
      </c>
      <c r="G9" s="6" t="s">
        <v>5</v>
      </c>
      <c r="H9" s="6" t="s">
        <v>234</v>
      </c>
      <c r="I9" s="7" t="s">
        <v>11</v>
      </c>
      <c r="J9" s="7" t="s">
        <v>67</v>
      </c>
      <c r="K9" s="10">
        <v>54</v>
      </c>
      <c r="L9" s="6">
        <f t="shared" si="0"/>
        <v>16.2</v>
      </c>
      <c r="M9" s="6">
        <v>92</v>
      </c>
      <c r="N9" s="10">
        <v>74.5</v>
      </c>
      <c r="O9" s="11">
        <f t="shared" si="1"/>
        <v>29.137499999999999</v>
      </c>
      <c r="P9" s="10">
        <v>82</v>
      </c>
      <c r="Q9" s="11">
        <f t="shared" si="2"/>
        <v>28.7</v>
      </c>
      <c r="R9" s="35">
        <f t="shared" si="3"/>
        <v>74.037499999999994</v>
      </c>
      <c r="S9" s="12" t="s">
        <v>248</v>
      </c>
      <c r="U9" s="30"/>
      <c r="V9" s="28"/>
      <c r="W9" s="33"/>
      <c r="X9" s="30"/>
      <c r="Y9" s="31"/>
      <c r="Z9" s="30"/>
      <c r="AA9" s="31"/>
    </row>
    <row r="10" spans="1:27" ht="26.1" customHeight="1">
      <c r="A10" s="6">
        <v>5</v>
      </c>
      <c r="B10" s="50"/>
      <c r="C10" s="49"/>
      <c r="D10" s="6" t="s">
        <v>101</v>
      </c>
      <c r="E10" s="6" t="s">
        <v>4</v>
      </c>
      <c r="F10" s="10" t="s">
        <v>242</v>
      </c>
      <c r="G10" s="6" t="s">
        <v>13</v>
      </c>
      <c r="H10" s="6" t="s">
        <v>234</v>
      </c>
      <c r="I10" s="7" t="s">
        <v>11</v>
      </c>
      <c r="J10" s="7" t="s">
        <v>67</v>
      </c>
      <c r="K10" s="10">
        <v>60</v>
      </c>
      <c r="L10" s="6">
        <f t="shared" si="0"/>
        <v>18</v>
      </c>
      <c r="M10" s="6">
        <v>91</v>
      </c>
      <c r="N10" s="10">
        <v>60.5</v>
      </c>
      <c r="O10" s="11">
        <f t="shared" si="1"/>
        <v>26.512499999999999</v>
      </c>
      <c r="P10" s="10">
        <v>83.2</v>
      </c>
      <c r="Q10" s="11">
        <f t="shared" si="2"/>
        <v>29.119999999999997</v>
      </c>
      <c r="R10" s="35">
        <f t="shared" si="3"/>
        <v>73.632499999999993</v>
      </c>
      <c r="S10" s="12" t="s">
        <v>248</v>
      </c>
      <c r="U10" s="28"/>
      <c r="V10" s="28"/>
      <c r="W10" s="29"/>
      <c r="X10" s="29"/>
      <c r="Y10" s="34"/>
      <c r="Z10" s="34"/>
      <c r="AA10" s="34"/>
    </row>
    <row r="11" spans="1:27" ht="26.1" customHeight="1">
      <c r="A11" s="6">
        <v>6</v>
      </c>
      <c r="B11" s="50"/>
      <c r="C11" s="49"/>
      <c r="D11" s="6" t="s">
        <v>105</v>
      </c>
      <c r="E11" s="6" t="s">
        <v>4</v>
      </c>
      <c r="F11" s="10" t="s">
        <v>243</v>
      </c>
      <c r="G11" s="6" t="s">
        <v>5</v>
      </c>
      <c r="H11" s="6" t="s">
        <v>234</v>
      </c>
      <c r="I11" s="7" t="s">
        <v>11</v>
      </c>
      <c r="J11" s="7" t="s">
        <v>73</v>
      </c>
      <c r="K11" s="10">
        <v>57</v>
      </c>
      <c r="L11" s="6">
        <f t="shared" si="0"/>
        <v>17.099999999999998</v>
      </c>
      <c r="M11" s="6">
        <v>87</v>
      </c>
      <c r="N11" s="10">
        <v>69</v>
      </c>
      <c r="O11" s="11">
        <f t="shared" si="1"/>
        <v>27.299999999999997</v>
      </c>
      <c r="P11" s="10">
        <v>82.6</v>
      </c>
      <c r="Q11" s="11">
        <f t="shared" si="2"/>
        <v>28.909999999999997</v>
      </c>
      <c r="R11" s="11">
        <f t="shared" si="3"/>
        <v>73.309999999999988</v>
      </c>
      <c r="S11" s="12"/>
      <c r="W11" s="3" t="s">
        <v>220</v>
      </c>
    </row>
    <row r="12" spans="1:27" ht="26.1" customHeight="1">
      <c r="A12" s="6">
        <v>7</v>
      </c>
      <c r="B12" s="50"/>
      <c r="C12" s="49"/>
      <c r="D12" s="6" t="s">
        <v>110</v>
      </c>
      <c r="E12" s="6" t="s">
        <v>4</v>
      </c>
      <c r="F12" s="40" t="s">
        <v>241</v>
      </c>
      <c r="G12" s="6" t="s">
        <v>10</v>
      </c>
      <c r="H12" s="6" t="s">
        <v>234</v>
      </c>
      <c r="I12" s="7" t="s">
        <v>11</v>
      </c>
      <c r="J12" s="7" t="s">
        <v>67</v>
      </c>
      <c r="K12" s="10">
        <v>47</v>
      </c>
      <c r="L12" s="6">
        <f t="shared" ref="L12:L40" si="4">K12*0.3</f>
        <v>14.1</v>
      </c>
      <c r="M12" s="6">
        <v>100</v>
      </c>
      <c r="N12" s="10">
        <v>79</v>
      </c>
      <c r="O12" s="11">
        <f>(M12+N12)/2*0.35</f>
        <v>31.324999999999999</v>
      </c>
      <c r="P12" s="10">
        <v>71.400000000000006</v>
      </c>
      <c r="Q12" s="11">
        <f>P12*0.35</f>
        <v>24.990000000000002</v>
      </c>
      <c r="R12" s="11">
        <f>Q12+O12+L12</f>
        <v>70.414999999999992</v>
      </c>
      <c r="S12" s="12"/>
    </row>
    <row r="13" spans="1:27" ht="26.1" customHeight="1">
      <c r="A13" s="6">
        <v>8</v>
      </c>
      <c r="B13" s="50"/>
      <c r="C13" s="49"/>
      <c r="D13" s="6" t="s">
        <v>108</v>
      </c>
      <c r="E13" s="6" t="s">
        <v>4</v>
      </c>
      <c r="F13" s="10" t="s">
        <v>241</v>
      </c>
      <c r="G13" s="6" t="s">
        <v>13</v>
      </c>
      <c r="H13" s="6" t="s">
        <v>234</v>
      </c>
      <c r="I13" s="7" t="s">
        <v>11</v>
      </c>
      <c r="J13" s="7" t="s">
        <v>67</v>
      </c>
      <c r="K13" s="10">
        <v>55</v>
      </c>
      <c r="L13" s="6">
        <f t="shared" si="4"/>
        <v>16.5</v>
      </c>
      <c r="M13" s="6">
        <v>77</v>
      </c>
      <c r="N13" s="10">
        <v>51</v>
      </c>
      <c r="O13" s="11">
        <f>(M13+N13)/2*0.35</f>
        <v>22.4</v>
      </c>
      <c r="P13" s="10">
        <v>86.8</v>
      </c>
      <c r="Q13" s="11">
        <f>P13*0.35</f>
        <v>30.379999999999995</v>
      </c>
      <c r="R13" s="11">
        <f>Q13+O13+L13</f>
        <v>69.28</v>
      </c>
      <c r="S13" s="12"/>
    </row>
    <row r="14" spans="1:27" ht="26.1" customHeight="1">
      <c r="A14" s="6">
        <v>9</v>
      </c>
      <c r="B14" s="50"/>
      <c r="C14" s="49"/>
      <c r="D14" s="6" t="s">
        <v>102</v>
      </c>
      <c r="E14" s="6" t="s">
        <v>4</v>
      </c>
      <c r="F14" s="10" t="s">
        <v>241</v>
      </c>
      <c r="G14" s="6" t="s">
        <v>10</v>
      </c>
      <c r="H14" s="6" t="s">
        <v>234</v>
      </c>
      <c r="I14" s="7" t="s">
        <v>11</v>
      </c>
      <c r="J14" s="7" t="s">
        <v>67</v>
      </c>
      <c r="K14" s="10">
        <v>59</v>
      </c>
      <c r="L14" s="6">
        <f t="shared" si="4"/>
        <v>17.7</v>
      </c>
      <c r="M14" s="6">
        <v>82</v>
      </c>
      <c r="N14" s="10">
        <v>69</v>
      </c>
      <c r="O14" s="11">
        <f>(M14+N14)/2*0.35</f>
        <v>26.424999999999997</v>
      </c>
      <c r="P14" s="10">
        <v>71.8</v>
      </c>
      <c r="Q14" s="11">
        <f>P14*0.35</f>
        <v>25.13</v>
      </c>
      <c r="R14" s="11">
        <f>Q14+O14+L14</f>
        <v>69.254999999999995</v>
      </c>
      <c r="S14" s="12"/>
    </row>
    <row r="15" spans="1:27" ht="26.1" customHeight="1">
      <c r="A15" s="6">
        <v>10</v>
      </c>
      <c r="B15" s="50" t="s">
        <v>152</v>
      </c>
      <c r="C15" s="49">
        <v>3</v>
      </c>
      <c r="D15" s="6" t="s">
        <v>93</v>
      </c>
      <c r="E15" s="6" t="s">
        <v>4</v>
      </c>
      <c r="F15" s="10" t="s">
        <v>241</v>
      </c>
      <c r="G15" s="6" t="s">
        <v>5</v>
      </c>
      <c r="H15" s="6" t="s">
        <v>234</v>
      </c>
      <c r="I15" s="7" t="s">
        <v>11</v>
      </c>
      <c r="J15" s="7" t="s">
        <v>67</v>
      </c>
      <c r="K15" s="10">
        <v>65</v>
      </c>
      <c r="L15" s="6">
        <f t="shared" si="4"/>
        <v>19.5</v>
      </c>
      <c r="M15" s="14">
        <v>89.5</v>
      </c>
      <c r="N15" s="10">
        <v>70</v>
      </c>
      <c r="O15" s="11">
        <f t="shared" ref="O15:O68" si="5">(M15+N15)/2*0.35</f>
        <v>27.912499999999998</v>
      </c>
      <c r="P15" s="10">
        <v>82.8</v>
      </c>
      <c r="Q15" s="11">
        <f t="shared" ref="Q15:Q68" si="6">P15*0.35</f>
        <v>28.979999999999997</v>
      </c>
      <c r="R15" s="36">
        <f t="shared" ref="R15:R67" si="7">Q15+O15+L15</f>
        <v>76.392499999999998</v>
      </c>
      <c r="S15" s="12" t="s">
        <v>248</v>
      </c>
    </row>
    <row r="16" spans="1:27" ht="26.1" customHeight="1">
      <c r="A16" s="6">
        <v>11</v>
      </c>
      <c r="B16" s="50"/>
      <c r="C16" s="49"/>
      <c r="D16" s="6" t="s">
        <v>96</v>
      </c>
      <c r="E16" s="6" t="s">
        <v>4</v>
      </c>
      <c r="F16" s="10" t="s">
        <v>241</v>
      </c>
      <c r="G16" s="6" t="s">
        <v>10</v>
      </c>
      <c r="H16" s="6" t="s">
        <v>234</v>
      </c>
      <c r="I16" s="7" t="s">
        <v>11</v>
      </c>
      <c r="J16" s="7" t="s">
        <v>63</v>
      </c>
      <c r="K16" s="10">
        <v>59</v>
      </c>
      <c r="L16" s="6">
        <f t="shared" si="4"/>
        <v>17.7</v>
      </c>
      <c r="M16" s="14">
        <v>94</v>
      </c>
      <c r="N16" s="10">
        <v>67</v>
      </c>
      <c r="O16" s="11">
        <f t="shared" si="5"/>
        <v>28.174999999999997</v>
      </c>
      <c r="P16" s="10">
        <v>86</v>
      </c>
      <c r="Q16" s="11">
        <f t="shared" si="6"/>
        <v>30.099999999999998</v>
      </c>
      <c r="R16" s="36">
        <f t="shared" si="7"/>
        <v>75.974999999999994</v>
      </c>
      <c r="S16" s="12" t="s">
        <v>248</v>
      </c>
    </row>
    <row r="17" spans="1:31" ht="26.1" customHeight="1">
      <c r="A17" s="6">
        <v>12</v>
      </c>
      <c r="B17" s="50"/>
      <c r="C17" s="49"/>
      <c r="D17" s="6" t="s">
        <v>95</v>
      </c>
      <c r="E17" s="6" t="s">
        <v>22</v>
      </c>
      <c r="F17" s="10" t="s">
        <v>241</v>
      </c>
      <c r="G17" s="6" t="s">
        <v>10</v>
      </c>
      <c r="H17" s="6" t="s">
        <v>234</v>
      </c>
      <c r="I17" s="7" t="s">
        <v>11</v>
      </c>
      <c r="J17" s="7" t="s">
        <v>67</v>
      </c>
      <c r="K17" s="10">
        <v>61</v>
      </c>
      <c r="L17" s="6">
        <f t="shared" si="4"/>
        <v>18.3</v>
      </c>
      <c r="M17" s="14">
        <v>97</v>
      </c>
      <c r="N17" s="10">
        <v>62.5</v>
      </c>
      <c r="O17" s="11">
        <f t="shared" si="5"/>
        <v>27.912499999999998</v>
      </c>
      <c r="P17" s="10">
        <v>84.4</v>
      </c>
      <c r="Q17" s="11">
        <f t="shared" si="6"/>
        <v>29.54</v>
      </c>
      <c r="R17" s="36">
        <f t="shared" si="7"/>
        <v>75.752499999999998</v>
      </c>
      <c r="S17" s="12" t="s">
        <v>248</v>
      </c>
    </row>
    <row r="18" spans="1:31" ht="26.1" customHeight="1">
      <c r="A18" s="6">
        <v>13</v>
      </c>
      <c r="B18" s="50"/>
      <c r="C18" s="49"/>
      <c r="D18" s="6" t="s">
        <v>97</v>
      </c>
      <c r="E18" s="6" t="s">
        <v>4</v>
      </c>
      <c r="F18" s="10" t="s">
        <v>241</v>
      </c>
      <c r="G18" s="6" t="s">
        <v>10</v>
      </c>
      <c r="H18" s="6" t="s">
        <v>234</v>
      </c>
      <c r="I18" s="7" t="s">
        <v>98</v>
      </c>
      <c r="J18" s="7" t="s">
        <v>67</v>
      </c>
      <c r="K18" s="10">
        <v>59</v>
      </c>
      <c r="L18" s="6">
        <f t="shared" si="4"/>
        <v>17.7</v>
      </c>
      <c r="M18" s="14">
        <v>99</v>
      </c>
      <c r="N18" s="10">
        <v>63</v>
      </c>
      <c r="O18" s="11">
        <f t="shared" si="5"/>
        <v>28.349999999999998</v>
      </c>
      <c r="P18" s="10">
        <v>83</v>
      </c>
      <c r="Q18" s="11">
        <f t="shared" si="6"/>
        <v>29.049999999999997</v>
      </c>
      <c r="R18" s="11">
        <f t="shared" si="7"/>
        <v>75.099999999999994</v>
      </c>
      <c r="S18" s="12"/>
    </row>
    <row r="19" spans="1:31" ht="26.1" customHeight="1">
      <c r="A19" s="6">
        <v>14</v>
      </c>
      <c r="B19" s="50"/>
      <c r="C19" s="49"/>
      <c r="D19" s="16" t="s">
        <v>94</v>
      </c>
      <c r="E19" s="16" t="s">
        <v>4</v>
      </c>
      <c r="F19" s="17" t="s">
        <v>241</v>
      </c>
      <c r="G19" s="6" t="s">
        <v>13</v>
      </c>
      <c r="H19" s="6" t="s">
        <v>234</v>
      </c>
      <c r="I19" s="7" t="s">
        <v>19</v>
      </c>
      <c r="J19" s="26" t="s">
        <v>67</v>
      </c>
      <c r="K19" s="10">
        <v>65</v>
      </c>
      <c r="L19" s="6">
        <f t="shared" si="4"/>
        <v>19.5</v>
      </c>
      <c r="M19" s="14">
        <v>80</v>
      </c>
      <c r="N19" s="10">
        <v>58</v>
      </c>
      <c r="O19" s="11">
        <f>(M19+N19)/2*0.35</f>
        <v>24.15</v>
      </c>
      <c r="P19" s="10">
        <v>82.8</v>
      </c>
      <c r="Q19" s="11">
        <f>P19*0.35</f>
        <v>28.979999999999997</v>
      </c>
      <c r="R19" s="11">
        <f>Q19+O19+L19</f>
        <v>72.63</v>
      </c>
      <c r="S19" s="12"/>
    </row>
    <row r="20" spans="1:31" ht="26.1" customHeight="1">
      <c r="A20" s="6">
        <v>15</v>
      </c>
      <c r="B20" s="6" t="s">
        <v>151</v>
      </c>
      <c r="C20" s="10">
        <v>1</v>
      </c>
      <c r="D20" s="6" t="s">
        <v>107</v>
      </c>
      <c r="E20" s="6" t="s">
        <v>4</v>
      </c>
      <c r="F20" s="10" t="s">
        <v>241</v>
      </c>
      <c r="G20" s="6" t="s">
        <v>13</v>
      </c>
      <c r="H20" s="6" t="s">
        <v>234</v>
      </c>
      <c r="I20" s="7" t="s">
        <v>11</v>
      </c>
      <c r="J20" s="7" t="s">
        <v>67</v>
      </c>
      <c r="K20" s="10">
        <v>56</v>
      </c>
      <c r="L20" s="6">
        <f t="shared" si="4"/>
        <v>16.8</v>
      </c>
      <c r="M20" s="6">
        <v>100</v>
      </c>
      <c r="N20" s="10">
        <v>55</v>
      </c>
      <c r="O20" s="11">
        <f>(M20+N20)/2*0.35</f>
        <v>27.125</v>
      </c>
      <c r="P20" s="10">
        <v>84.6</v>
      </c>
      <c r="Q20" s="11">
        <f>P20*0.35</f>
        <v>29.609999999999996</v>
      </c>
      <c r="R20" s="35">
        <f>Q20+O20+L20</f>
        <v>73.534999999999997</v>
      </c>
      <c r="S20" s="12" t="s">
        <v>248</v>
      </c>
    </row>
    <row r="21" spans="1:31" ht="33.75" customHeight="1">
      <c r="A21" s="6">
        <v>16</v>
      </c>
      <c r="B21" s="6" t="s">
        <v>162</v>
      </c>
      <c r="C21" s="10">
        <v>1</v>
      </c>
      <c r="D21" s="6" t="s">
        <v>227</v>
      </c>
      <c r="E21" s="6" t="s">
        <v>4</v>
      </c>
      <c r="F21" s="10" t="s">
        <v>244</v>
      </c>
      <c r="G21" s="15" t="s">
        <v>13</v>
      </c>
      <c r="H21" s="6" t="s">
        <v>234</v>
      </c>
      <c r="I21" s="7" t="s">
        <v>11</v>
      </c>
      <c r="J21" s="7" t="s">
        <v>80</v>
      </c>
      <c r="K21" s="10">
        <v>57</v>
      </c>
      <c r="L21" s="6">
        <f t="shared" si="4"/>
        <v>17.099999999999998</v>
      </c>
      <c r="M21" s="6">
        <v>100</v>
      </c>
      <c r="N21" s="10">
        <v>49</v>
      </c>
      <c r="O21" s="11">
        <f>(M21+N21)/2*0.35</f>
        <v>26.074999999999999</v>
      </c>
      <c r="P21" s="10">
        <v>83.8</v>
      </c>
      <c r="Q21" s="11">
        <f>P21*0.35</f>
        <v>29.33</v>
      </c>
      <c r="R21" s="35">
        <f>Q21+O21+L21</f>
        <v>72.504999999999995</v>
      </c>
      <c r="S21" s="12" t="s">
        <v>248</v>
      </c>
    </row>
    <row r="22" spans="1:31" ht="26.1" customHeight="1">
      <c r="A22" s="6">
        <v>17</v>
      </c>
      <c r="B22" s="6" t="s">
        <v>149</v>
      </c>
      <c r="C22" s="10">
        <v>1</v>
      </c>
      <c r="D22" s="6" t="s">
        <v>103</v>
      </c>
      <c r="E22" s="6" t="s">
        <v>4</v>
      </c>
      <c r="F22" s="10" t="s">
        <v>241</v>
      </c>
      <c r="G22" s="6" t="s">
        <v>10</v>
      </c>
      <c r="H22" s="6" t="s">
        <v>234</v>
      </c>
      <c r="I22" s="7" t="s">
        <v>104</v>
      </c>
      <c r="J22" s="7" t="s">
        <v>67</v>
      </c>
      <c r="K22" s="10">
        <v>59</v>
      </c>
      <c r="L22" s="6">
        <f t="shared" si="4"/>
        <v>17.7</v>
      </c>
      <c r="M22" s="6">
        <v>100</v>
      </c>
      <c r="N22" s="10">
        <v>84</v>
      </c>
      <c r="O22" s="11">
        <f>(M22+N22)/2*0.35</f>
        <v>32.199999999999996</v>
      </c>
      <c r="P22" s="20">
        <v>74.599999999999994</v>
      </c>
      <c r="Q22" s="11">
        <f>P22*0.35</f>
        <v>26.109999999999996</v>
      </c>
      <c r="R22" s="35">
        <f>Q22+O22+L22</f>
        <v>76.009999999999991</v>
      </c>
      <c r="S22" s="12" t="s">
        <v>248</v>
      </c>
    </row>
    <row r="23" spans="1:31" ht="26.1" customHeight="1">
      <c r="A23" s="6">
        <v>18</v>
      </c>
      <c r="B23" s="50" t="s">
        <v>153</v>
      </c>
      <c r="C23" s="49">
        <v>2</v>
      </c>
      <c r="D23" s="6" t="s">
        <v>75</v>
      </c>
      <c r="E23" s="6" t="s">
        <v>4</v>
      </c>
      <c r="F23" s="10" t="s">
        <v>241</v>
      </c>
      <c r="G23" s="6" t="s">
        <v>13</v>
      </c>
      <c r="H23" s="6" t="s">
        <v>234</v>
      </c>
      <c r="I23" s="7" t="s">
        <v>11</v>
      </c>
      <c r="J23" s="7" t="s">
        <v>67</v>
      </c>
      <c r="K23" s="10">
        <v>63</v>
      </c>
      <c r="L23" s="6">
        <f t="shared" si="4"/>
        <v>18.899999999999999</v>
      </c>
      <c r="M23" s="14">
        <v>94.7</v>
      </c>
      <c r="N23" s="10">
        <v>77.5</v>
      </c>
      <c r="O23" s="11">
        <f t="shared" si="5"/>
        <v>30.134999999999994</v>
      </c>
      <c r="P23" s="10">
        <v>90.2</v>
      </c>
      <c r="Q23" s="11">
        <f t="shared" si="6"/>
        <v>31.57</v>
      </c>
      <c r="R23" s="35">
        <f t="shared" si="7"/>
        <v>80.60499999999999</v>
      </c>
      <c r="S23" s="12" t="s">
        <v>248</v>
      </c>
    </row>
    <row r="24" spans="1:31" ht="26.1" customHeight="1">
      <c r="A24" s="6">
        <v>19</v>
      </c>
      <c r="B24" s="50"/>
      <c r="C24" s="49"/>
      <c r="D24" s="6" t="s">
        <v>76</v>
      </c>
      <c r="E24" s="6" t="s">
        <v>4</v>
      </c>
      <c r="F24" s="10" t="s">
        <v>241</v>
      </c>
      <c r="G24" s="6" t="s">
        <v>13</v>
      </c>
      <c r="H24" s="6" t="s">
        <v>234</v>
      </c>
      <c r="I24" s="7" t="s">
        <v>11</v>
      </c>
      <c r="J24" s="7" t="s">
        <v>77</v>
      </c>
      <c r="K24" s="10">
        <v>55</v>
      </c>
      <c r="L24" s="6">
        <f t="shared" si="4"/>
        <v>16.5</v>
      </c>
      <c r="M24" s="14">
        <v>93.5</v>
      </c>
      <c r="N24" s="10">
        <v>71</v>
      </c>
      <c r="O24" s="11">
        <f t="shared" si="5"/>
        <v>28.787499999999998</v>
      </c>
      <c r="P24" s="10">
        <v>86.6</v>
      </c>
      <c r="Q24" s="11">
        <f t="shared" si="6"/>
        <v>30.309999999999995</v>
      </c>
      <c r="R24" s="35">
        <f t="shared" si="7"/>
        <v>75.597499999999997</v>
      </c>
      <c r="S24" s="12" t="s">
        <v>248</v>
      </c>
    </row>
    <row r="25" spans="1:31" ht="26.1" customHeight="1">
      <c r="A25" s="6">
        <v>20</v>
      </c>
      <c r="B25" s="50"/>
      <c r="C25" s="49"/>
      <c r="D25" s="6" t="s">
        <v>78</v>
      </c>
      <c r="E25" s="6" t="s">
        <v>4</v>
      </c>
      <c r="F25" s="10" t="s">
        <v>241</v>
      </c>
      <c r="G25" s="6" t="s">
        <v>13</v>
      </c>
      <c r="H25" s="6" t="s">
        <v>234</v>
      </c>
      <c r="I25" s="7" t="s">
        <v>11</v>
      </c>
      <c r="J25" s="7" t="s">
        <v>77</v>
      </c>
      <c r="K25" s="10">
        <v>46</v>
      </c>
      <c r="L25" s="6">
        <f t="shared" si="4"/>
        <v>13.799999999999999</v>
      </c>
      <c r="M25" s="14">
        <v>90.9</v>
      </c>
      <c r="N25" s="10">
        <v>49</v>
      </c>
      <c r="O25" s="11">
        <f t="shared" si="5"/>
        <v>24.482499999999998</v>
      </c>
      <c r="P25" s="10">
        <v>80</v>
      </c>
      <c r="Q25" s="11">
        <f t="shared" si="6"/>
        <v>28</v>
      </c>
      <c r="R25" s="11">
        <f t="shared" si="7"/>
        <v>66.282499999999999</v>
      </c>
      <c r="S25" s="12"/>
    </row>
    <row r="26" spans="1:31" s="1" customFormat="1" ht="26.1" customHeight="1">
      <c r="A26" s="6">
        <v>21</v>
      </c>
      <c r="B26" s="50" t="s">
        <v>154</v>
      </c>
      <c r="C26" s="49">
        <v>3</v>
      </c>
      <c r="D26" s="6" t="s">
        <v>72</v>
      </c>
      <c r="E26" s="6" t="s">
        <v>4</v>
      </c>
      <c r="F26" s="10" t="s">
        <v>241</v>
      </c>
      <c r="G26" s="6" t="s">
        <v>13</v>
      </c>
      <c r="H26" s="6" t="s">
        <v>234</v>
      </c>
      <c r="I26" s="7" t="s">
        <v>11</v>
      </c>
      <c r="J26" s="7" t="s">
        <v>73</v>
      </c>
      <c r="K26" s="10">
        <v>58</v>
      </c>
      <c r="L26" s="6">
        <f t="shared" si="4"/>
        <v>17.399999999999999</v>
      </c>
      <c r="M26" s="6">
        <v>95</v>
      </c>
      <c r="N26" s="10">
        <v>64</v>
      </c>
      <c r="O26" s="11">
        <f>(M26+N26)/2*0.35</f>
        <v>27.824999999999999</v>
      </c>
      <c r="P26" s="10">
        <v>87.6</v>
      </c>
      <c r="Q26" s="11">
        <f>P26*0.35</f>
        <v>30.659999999999997</v>
      </c>
      <c r="R26" s="35">
        <f>Q26+O26+L26</f>
        <v>75.884999999999991</v>
      </c>
      <c r="S26" s="12" t="s">
        <v>248</v>
      </c>
      <c r="U26" s="28"/>
      <c r="V26" s="28"/>
      <c r="W26" s="29"/>
      <c r="X26" s="29"/>
      <c r="Y26" s="30"/>
      <c r="Z26" s="28"/>
      <c r="AA26" s="28"/>
      <c r="AB26" s="31"/>
      <c r="AC26" s="30"/>
      <c r="AD26" s="31"/>
      <c r="AE26" s="32"/>
    </row>
    <row r="27" spans="1:31" s="1" customFormat="1" ht="26.1" customHeight="1">
      <c r="A27" s="6">
        <v>22</v>
      </c>
      <c r="B27" s="50"/>
      <c r="C27" s="49"/>
      <c r="D27" s="6" t="s">
        <v>228</v>
      </c>
      <c r="E27" s="6" t="s">
        <v>4</v>
      </c>
      <c r="F27" s="10" t="s">
        <v>245</v>
      </c>
      <c r="G27" s="6" t="s">
        <v>13</v>
      </c>
      <c r="H27" s="6" t="s">
        <v>234</v>
      </c>
      <c r="I27" s="7" t="s">
        <v>11</v>
      </c>
      <c r="J27" s="7" t="s">
        <v>67</v>
      </c>
      <c r="K27" s="10">
        <v>55</v>
      </c>
      <c r="L27" s="6">
        <f t="shared" si="4"/>
        <v>16.5</v>
      </c>
      <c r="M27" s="6">
        <v>95</v>
      </c>
      <c r="N27" s="10">
        <v>69</v>
      </c>
      <c r="O27" s="11">
        <f>(M27+N27)/2*0.35</f>
        <v>28.7</v>
      </c>
      <c r="P27" s="10">
        <v>87.2</v>
      </c>
      <c r="Q27" s="11">
        <f>P27*0.35</f>
        <v>30.52</v>
      </c>
      <c r="R27" s="35">
        <f>Q27+O27+L27</f>
        <v>75.72</v>
      </c>
      <c r="S27" s="12" t="s">
        <v>248</v>
      </c>
    </row>
    <row r="28" spans="1:31" s="1" customFormat="1" ht="26.1" customHeight="1">
      <c r="A28" s="6">
        <v>23</v>
      </c>
      <c r="B28" s="50"/>
      <c r="C28" s="49"/>
      <c r="D28" s="6" t="s">
        <v>74</v>
      </c>
      <c r="E28" s="6" t="s">
        <v>4</v>
      </c>
      <c r="F28" s="10" t="s">
        <v>241</v>
      </c>
      <c r="G28" s="6" t="s">
        <v>10</v>
      </c>
      <c r="H28" s="6" t="s">
        <v>234</v>
      </c>
      <c r="I28" s="7" t="s">
        <v>11</v>
      </c>
      <c r="J28" s="7" t="s">
        <v>73</v>
      </c>
      <c r="K28" s="10">
        <v>49</v>
      </c>
      <c r="L28" s="6">
        <f t="shared" si="4"/>
        <v>14.7</v>
      </c>
      <c r="M28" s="6">
        <v>100</v>
      </c>
      <c r="N28" s="10">
        <v>66</v>
      </c>
      <c r="O28" s="11">
        <f>(M28+N28)/2*0.35</f>
        <v>29.049999999999997</v>
      </c>
      <c r="P28" s="10">
        <v>87</v>
      </c>
      <c r="Q28" s="11">
        <f>P28*0.35</f>
        <v>30.45</v>
      </c>
      <c r="R28" s="35">
        <f>Q28+O28+L28</f>
        <v>74.2</v>
      </c>
      <c r="S28" s="12" t="s">
        <v>248</v>
      </c>
    </row>
    <row r="29" spans="1:31" s="1" customFormat="1" ht="26.1" customHeight="1">
      <c r="A29" s="6">
        <v>24</v>
      </c>
      <c r="B29" s="50"/>
      <c r="C29" s="49"/>
      <c r="D29" s="6" t="s">
        <v>71</v>
      </c>
      <c r="E29" s="6" t="s">
        <v>4</v>
      </c>
      <c r="F29" s="9" t="s">
        <v>226</v>
      </c>
      <c r="G29" s="6" t="s">
        <v>5</v>
      </c>
      <c r="H29" s="6" t="s">
        <v>234</v>
      </c>
      <c r="I29" s="7" t="s">
        <v>11</v>
      </c>
      <c r="J29" s="7" t="s">
        <v>67</v>
      </c>
      <c r="K29" s="10">
        <v>60</v>
      </c>
      <c r="L29" s="6">
        <f t="shared" si="4"/>
        <v>18</v>
      </c>
      <c r="M29" s="6">
        <v>80</v>
      </c>
      <c r="N29" s="10">
        <v>75</v>
      </c>
      <c r="O29" s="11">
        <f>(M29+N29)/2*0.35</f>
        <v>27.125</v>
      </c>
      <c r="P29" s="10">
        <v>82.8</v>
      </c>
      <c r="Q29" s="11">
        <f>P29*0.35</f>
        <v>28.979999999999997</v>
      </c>
      <c r="R29" s="11">
        <f>Q29+O29+L29</f>
        <v>74.10499999999999</v>
      </c>
      <c r="S29" s="12"/>
    </row>
    <row r="30" spans="1:31" s="1" customFormat="1" ht="24" customHeight="1">
      <c r="A30" s="6">
        <v>25</v>
      </c>
      <c r="B30" s="50" t="s">
        <v>66</v>
      </c>
      <c r="C30" s="49">
        <v>3</v>
      </c>
      <c r="D30" s="6" t="s">
        <v>69</v>
      </c>
      <c r="E30" s="6" t="s">
        <v>4</v>
      </c>
      <c r="F30" s="10" t="s">
        <v>241</v>
      </c>
      <c r="G30" s="6" t="s">
        <v>13</v>
      </c>
      <c r="H30" s="6" t="s">
        <v>234</v>
      </c>
      <c r="I30" s="7" t="s">
        <v>11</v>
      </c>
      <c r="J30" s="7" t="s">
        <v>67</v>
      </c>
      <c r="K30" s="10">
        <v>53</v>
      </c>
      <c r="L30" s="6">
        <f t="shared" si="4"/>
        <v>15.899999999999999</v>
      </c>
      <c r="M30" s="6">
        <v>100</v>
      </c>
      <c r="N30" s="10">
        <v>78</v>
      </c>
      <c r="O30" s="11">
        <f t="shared" si="5"/>
        <v>31.15</v>
      </c>
      <c r="P30" s="10">
        <v>87.2</v>
      </c>
      <c r="Q30" s="11">
        <f t="shared" si="6"/>
        <v>30.52</v>
      </c>
      <c r="R30" s="35">
        <f t="shared" si="7"/>
        <v>77.569999999999993</v>
      </c>
      <c r="S30" s="12" t="s">
        <v>248</v>
      </c>
    </row>
    <row r="31" spans="1:31" s="1" customFormat="1" ht="24" customHeight="1">
      <c r="A31" s="6">
        <v>26</v>
      </c>
      <c r="B31" s="50"/>
      <c r="C31" s="49"/>
      <c r="D31" s="6" t="s">
        <v>70</v>
      </c>
      <c r="E31" s="6" t="s">
        <v>4</v>
      </c>
      <c r="F31" s="10" t="s">
        <v>241</v>
      </c>
      <c r="G31" s="6" t="s">
        <v>13</v>
      </c>
      <c r="H31" s="6" t="s">
        <v>234</v>
      </c>
      <c r="I31" s="7" t="s">
        <v>19</v>
      </c>
      <c r="J31" s="7" t="s">
        <v>67</v>
      </c>
      <c r="K31" s="10">
        <v>49</v>
      </c>
      <c r="L31" s="6">
        <f t="shared" si="4"/>
        <v>14.7</v>
      </c>
      <c r="M31" s="6">
        <v>100</v>
      </c>
      <c r="N31" s="10">
        <v>81.5</v>
      </c>
      <c r="O31" s="11">
        <f t="shared" si="5"/>
        <v>31.762499999999999</v>
      </c>
      <c r="P31" s="10">
        <v>87.2</v>
      </c>
      <c r="Q31" s="11">
        <f t="shared" si="6"/>
        <v>30.52</v>
      </c>
      <c r="R31" s="35">
        <f t="shared" si="7"/>
        <v>76.982500000000002</v>
      </c>
      <c r="S31" s="12" t="s">
        <v>248</v>
      </c>
    </row>
    <row r="32" spans="1:31" s="1" customFormat="1" ht="24" customHeight="1">
      <c r="A32" s="6">
        <v>27</v>
      </c>
      <c r="B32" s="50"/>
      <c r="C32" s="49"/>
      <c r="D32" s="6" t="s">
        <v>68</v>
      </c>
      <c r="E32" s="6" t="s">
        <v>4</v>
      </c>
      <c r="F32" s="10" t="s">
        <v>241</v>
      </c>
      <c r="G32" s="6" t="s">
        <v>5</v>
      </c>
      <c r="H32" s="6" t="s">
        <v>234</v>
      </c>
      <c r="I32" s="7" t="s">
        <v>11</v>
      </c>
      <c r="J32" s="7" t="s">
        <v>67</v>
      </c>
      <c r="K32" s="10">
        <v>55</v>
      </c>
      <c r="L32" s="6">
        <f t="shared" si="4"/>
        <v>16.5</v>
      </c>
      <c r="M32" s="6">
        <v>100</v>
      </c>
      <c r="N32" s="10">
        <v>78</v>
      </c>
      <c r="O32" s="11">
        <f t="shared" ref="O32:O37" si="8">(M32+N32)/2*0.35</f>
        <v>31.15</v>
      </c>
      <c r="P32" s="10">
        <v>82.2</v>
      </c>
      <c r="Q32" s="11">
        <f>P32*0.35</f>
        <v>28.77</v>
      </c>
      <c r="R32" s="35">
        <f t="shared" ref="R32:R37" si="9">Q32+O32+L32</f>
        <v>76.42</v>
      </c>
      <c r="S32" s="12" t="s">
        <v>248</v>
      </c>
    </row>
    <row r="33" spans="1:19" s="1" customFormat="1" ht="24" customHeight="1">
      <c r="A33" s="6">
        <v>28</v>
      </c>
      <c r="B33" s="50"/>
      <c r="C33" s="49"/>
      <c r="D33" s="6" t="s">
        <v>64</v>
      </c>
      <c r="E33" s="6" t="s">
        <v>22</v>
      </c>
      <c r="F33" s="10" t="s">
        <v>241</v>
      </c>
      <c r="G33" s="6" t="s">
        <v>5</v>
      </c>
      <c r="H33" s="6" t="s">
        <v>234</v>
      </c>
      <c r="I33" s="7" t="s">
        <v>11</v>
      </c>
      <c r="J33" s="7" t="s">
        <v>63</v>
      </c>
      <c r="K33" s="10">
        <v>56</v>
      </c>
      <c r="L33" s="6">
        <f t="shared" si="4"/>
        <v>16.8</v>
      </c>
      <c r="M33" s="6">
        <v>100</v>
      </c>
      <c r="N33" s="10">
        <v>62</v>
      </c>
      <c r="O33" s="11">
        <f t="shared" si="8"/>
        <v>28.349999999999998</v>
      </c>
      <c r="P33" s="10">
        <v>85.2</v>
      </c>
      <c r="Q33" s="11">
        <f>P33*0.35</f>
        <v>29.82</v>
      </c>
      <c r="R33" s="11">
        <f t="shared" si="9"/>
        <v>74.97</v>
      </c>
      <c r="S33" s="12"/>
    </row>
    <row r="34" spans="1:19" s="1" customFormat="1" ht="24" customHeight="1">
      <c r="A34" s="6">
        <v>29</v>
      </c>
      <c r="B34" s="50"/>
      <c r="C34" s="49"/>
      <c r="D34" s="6" t="s">
        <v>65</v>
      </c>
      <c r="E34" s="6" t="s">
        <v>4</v>
      </c>
      <c r="F34" s="10" t="s">
        <v>244</v>
      </c>
      <c r="G34" s="6" t="s">
        <v>5</v>
      </c>
      <c r="H34" s="6" t="s">
        <v>234</v>
      </c>
      <c r="I34" s="7" t="s">
        <v>11</v>
      </c>
      <c r="J34" s="7" t="s">
        <v>63</v>
      </c>
      <c r="K34" s="10">
        <v>56</v>
      </c>
      <c r="L34" s="6">
        <f t="shared" si="4"/>
        <v>16.8</v>
      </c>
      <c r="M34" s="6">
        <v>100</v>
      </c>
      <c r="N34" s="10">
        <v>52.5</v>
      </c>
      <c r="O34" s="11">
        <f t="shared" si="8"/>
        <v>26.6875</v>
      </c>
      <c r="P34" s="10">
        <v>87</v>
      </c>
      <c r="Q34" s="11">
        <f t="shared" si="6"/>
        <v>30.45</v>
      </c>
      <c r="R34" s="11">
        <f t="shared" si="9"/>
        <v>73.9375</v>
      </c>
      <c r="S34" s="12"/>
    </row>
    <row r="35" spans="1:19" s="1" customFormat="1" ht="24" customHeight="1">
      <c r="A35" s="6">
        <v>30</v>
      </c>
      <c r="B35" s="10" t="s">
        <v>223</v>
      </c>
      <c r="C35" s="10">
        <v>1</v>
      </c>
      <c r="D35" s="10" t="s">
        <v>230</v>
      </c>
      <c r="E35" s="6" t="s">
        <v>4</v>
      </c>
      <c r="F35" s="10" t="s">
        <v>244</v>
      </c>
      <c r="G35" s="6" t="s">
        <v>5</v>
      </c>
      <c r="H35" s="6" t="s">
        <v>234</v>
      </c>
      <c r="I35" s="7" t="s">
        <v>11</v>
      </c>
      <c r="J35" s="7" t="s">
        <v>67</v>
      </c>
      <c r="K35" s="10">
        <v>45</v>
      </c>
      <c r="L35" s="6">
        <f t="shared" si="4"/>
        <v>13.5</v>
      </c>
      <c r="M35" s="6">
        <v>73</v>
      </c>
      <c r="N35" s="10">
        <v>45.5</v>
      </c>
      <c r="O35" s="11">
        <f t="shared" si="8"/>
        <v>20.737499999999997</v>
      </c>
      <c r="P35" s="10">
        <v>74.599999999999994</v>
      </c>
      <c r="Q35" s="11">
        <f>P35*0.35</f>
        <v>26.109999999999996</v>
      </c>
      <c r="R35" s="35">
        <f t="shared" si="9"/>
        <v>60.347499999999997</v>
      </c>
      <c r="S35" s="12" t="s">
        <v>248</v>
      </c>
    </row>
    <row r="36" spans="1:19" ht="24" customHeight="1">
      <c r="A36" s="6">
        <v>31</v>
      </c>
      <c r="B36" s="50" t="s">
        <v>82</v>
      </c>
      <c r="C36" s="49">
        <v>1</v>
      </c>
      <c r="D36" s="6" t="s">
        <v>84</v>
      </c>
      <c r="E36" s="6" t="s">
        <v>22</v>
      </c>
      <c r="F36" s="10" t="s">
        <v>241</v>
      </c>
      <c r="G36" s="6" t="s">
        <v>13</v>
      </c>
      <c r="H36" s="6" t="s">
        <v>234</v>
      </c>
      <c r="I36" s="7" t="s">
        <v>11</v>
      </c>
      <c r="J36" s="7" t="s">
        <v>83</v>
      </c>
      <c r="K36" s="10">
        <v>63</v>
      </c>
      <c r="L36" s="6">
        <f t="shared" si="4"/>
        <v>18.899999999999999</v>
      </c>
      <c r="M36" s="6">
        <v>100</v>
      </c>
      <c r="N36" s="10">
        <v>46</v>
      </c>
      <c r="O36" s="11">
        <f t="shared" si="8"/>
        <v>25.549999999999997</v>
      </c>
      <c r="P36" s="10">
        <v>85.8</v>
      </c>
      <c r="Q36" s="11">
        <f>P36*0.35</f>
        <v>30.029999999999998</v>
      </c>
      <c r="R36" s="35">
        <f t="shared" si="9"/>
        <v>74.47999999999999</v>
      </c>
      <c r="S36" s="12" t="s">
        <v>248</v>
      </c>
    </row>
    <row r="37" spans="1:19" ht="24" customHeight="1">
      <c r="A37" s="6">
        <v>32</v>
      </c>
      <c r="B37" s="50"/>
      <c r="C37" s="49"/>
      <c r="D37" s="6" t="s">
        <v>85</v>
      </c>
      <c r="E37" s="6" t="s">
        <v>4</v>
      </c>
      <c r="F37" s="10" t="s">
        <v>241</v>
      </c>
      <c r="G37" s="6" t="s">
        <v>13</v>
      </c>
      <c r="H37" s="6" t="s">
        <v>234</v>
      </c>
      <c r="I37" s="7" t="s">
        <v>11</v>
      </c>
      <c r="J37" s="7" t="s">
        <v>83</v>
      </c>
      <c r="K37" s="10">
        <v>56</v>
      </c>
      <c r="L37" s="6">
        <f t="shared" si="4"/>
        <v>16.8</v>
      </c>
      <c r="M37" s="6">
        <v>97</v>
      </c>
      <c r="N37" s="10">
        <v>47</v>
      </c>
      <c r="O37" s="11">
        <f t="shared" si="8"/>
        <v>25.2</v>
      </c>
      <c r="P37" s="10">
        <v>84.2</v>
      </c>
      <c r="Q37" s="11">
        <f>P37*0.35</f>
        <v>29.47</v>
      </c>
      <c r="R37" s="11">
        <f t="shared" si="9"/>
        <v>71.47</v>
      </c>
      <c r="S37" s="6"/>
    </row>
    <row r="38" spans="1:19" ht="24" customHeight="1">
      <c r="A38" s="6">
        <v>33</v>
      </c>
      <c r="B38" s="50" t="s">
        <v>87</v>
      </c>
      <c r="C38" s="49">
        <v>4</v>
      </c>
      <c r="D38" s="6" t="s">
        <v>90</v>
      </c>
      <c r="E38" s="6" t="s">
        <v>4</v>
      </c>
      <c r="F38" s="10" t="s">
        <v>241</v>
      </c>
      <c r="G38" s="6" t="s">
        <v>13</v>
      </c>
      <c r="H38" s="6" t="s">
        <v>234</v>
      </c>
      <c r="I38" s="7" t="s">
        <v>11</v>
      </c>
      <c r="J38" s="7" t="s">
        <v>73</v>
      </c>
      <c r="K38" s="10">
        <v>58</v>
      </c>
      <c r="L38" s="6">
        <f t="shared" si="4"/>
        <v>17.399999999999999</v>
      </c>
      <c r="M38" s="6">
        <v>100</v>
      </c>
      <c r="N38" s="10">
        <v>75.5</v>
      </c>
      <c r="O38" s="11">
        <f t="shared" si="5"/>
        <v>30.712499999999999</v>
      </c>
      <c r="P38" s="10">
        <v>87.8</v>
      </c>
      <c r="Q38" s="11">
        <f t="shared" si="6"/>
        <v>30.729999999999997</v>
      </c>
      <c r="R38" s="35">
        <f t="shared" si="7"/>
        <v>78.842500000000001</v>
      </c>
      <c r="S38" s="12" t="s">
        <v>248</v>
      </c>
    </row>
    <row r="39" spans="1:19" ht="24" customHeight="1">
      <c r="A39" s="6">
        <v>34</v>
      </c>
      <c r="B39" s="50"/>
      <c r="C39" s="49"/>
      <c r="D39" s="6" t="s">
        <v>88</v>
      </c>
      <c r="E39" s="6" t="s">
        <v>4</v>
      </c>
      <c r="F39" s="10" t="s">
        <v>241</v>
      </c>
      <c r="G39" s="6" t="s">
        <v>13</v>
      </c>
      <c r="H39" s="6" t="s">
        <v>234</v>
      </c>
      <c r="I39" s="7" t="s">
        <v>11</v>
      </c>
      <c r="J39" s="7" t="s">
        <v>67</v>
      </c>
      <c r="K39" s="10">
        <v>66</v>
      </c>
      <c r="L39" s="6">
        <f t="shared" si="4"/>
        <v>19.8</v>
      </c>
      <c r="M39" s="6">
        <v>100</v>
      </c>
      <c r="N39" s="10">
        <v>65</v>
      </c>
      <c r="O39" s="11">
        <f t="shared" si="5"/>
        <v>28.874999999999996</v>
      </c>
      <c r="P39" s="10">
        <v>84</v>
      </c>
      <c r="Q39" s="11">
        <f t="shared" si="6"/>
        <v>29.4</v>
      </c>
      <c r="R39" s="35">
        <f t="shared" si="7"/>
        <v>78.074999999999989</v>
      </c>
      <c r="S39" s="12" t="s">
        <v>248</v>
      </c>
    </row>
    <row r="40" spans="1:19" ht="24" customHeight="1">
      <c r="A40" s="6">
        <v>35</v>
      </c>
      <c r="B40" s="50"/>
      <c r="C40" s="49"/>
      <c r="D40" s="6" t="s">
        <v>89</v>
      </c>
      <c r="E40" s="6" t="s">
        <v>4</v>
      </c>
      <c r="F40" s="10" t="s">
        <v>241</v>
      </c>
      <c r="G40" s="6" t="s">
        <v>10</v>
      </c>
      <c r="H40" s="6" t="s">
        <v>234</v>
      </c>
      <c r="I40" s="7" t="s">
        <v>11</v>
      </c>
      <c r="J40" s="7" t="s">
        <v>67</v>
      </c>
      <c r="K40" s="10">
        <v>58</v>
      </c>
      <c r="L40" s="6">
        <f t="shared" si="4"/>
        <v>17.399999999999999</v>
      </c>
      <c r="M40" s="6">
        <v>100</v>
      </c>
      <c r="N40" s="10">
        <v>64</v>
      </c>
      <c r="O40" s="11">
        <f t="shared" si="5"/>
        <v>28.7</v>
      </c>
      <c r="P40" s="10">
        <v>85.8</v>
      </c>
      <c r="Q40" s="11">
        <f t="shared" si="6"/>
        <v>30.029999999999998</v>
      </c>
      <c r="R40" s="35">
        <f t="shared" si="7"/>
        <v>76.13</v>
      </c>
      <c r="S40" s="12" t="s">
        <v>248</v>
      </c>
    </row>
    <row r="41" spans="1:19" ht="24" customHeight="1">
      <c r="A41" s="6">
        <v>36</v>
      </c>
      <c r="B41" s="50"/>
      <c r="C41" s="49"/>
      <c r="D41" s="16" t="s">
        <v>91</v>
      </c>
      <c r="E41" s="16" t="s">
        <v>4</v>
      </c>
      <c r="F41" s="17" t="s">
        <v>241</v>
      </c>
      <c r="G41" s="16" t="s">
        <v>5</v>
      </c>
      <c r="H41" s="6" t="s">
        <v>234</v>
      </c>
      <c r="I41" s="26" t="s">
        <v>11</v>
      </c>
      <c r="J41" s="26" t="s">
        <v>67</v>
      </c>
      <c r="K41" s="17">
        <v>52</v>
      </c>
      <c r="L41" s="6">
        <f t="shared" ref="L41:L64" si="10">K41*0.3</f>
        <v>15.6</v>
      </c>
      <c r="M41" s="16">
        <v>100</v>
      </c>
      <c r="N41" s="17">
        <v>55.5</v>
      </c>
      <c r="O41" s="11">
        <f t="shared" si="5"/>
        <v>27.212499999999999</v>
      </c>
      <c r="P41" s="17">
        <v>84.4</v>
      </c>
      <c r="Q41" s="11">
        <f t="shared" si="6"/>
        <v>29.54</v>
      </c>
      <c r="R41" s="35">
        <f t="shared" si="7"/>
        <v>72.352499999999992</v>
      </c>
      <c r="S41" s="12" t="s">
        <v>248</v>
      </c>
    </row>
    <row r="42" spans="1:19" s="5" customFormat="1" ht="24" customHeight="1">
      <c r="A42" s="6">
        <v>37</v>
      </c>
      <c r="B42" s="50"/>
      <c r="C42" s="49"/>
      <c r="D42" s="6" t="s">
        <v>92</v>
      </c>
      <c r="E42" s="6" t="s">
        <v>4</v>
      </c>
      <c r="F42" s="10" t="s">
        <v>246</v>
      </c>
      <c r="G42" s="6" t="s">
        <v>10</v>
      </c>
      <c r="H42" s="6" t="s">
        <v>234</v>
      </c>
      <c r="I42" s="7" t="s">
        <v>11</v>
      </c>
      <c r="J42" s="7" t="s">
        <v>67</v>
      </c>
      <c r="K42" s="10">
        <v>46</v>
      </c>
      <c r="L42" s="6">
        <f t="shared" si="10"/>
        <v>13.799999999999999</v>
      </c>
      <c r="M42" s="6">
        <v>100</v>
      </c>
      <c r="N42" s="10">
        <v>51</v>
      </c>
      <c r="O42" s="11">
        <f t="shared" si="5"/>
        <v>26.424999999999997</v>
      </c>
      <c r="P42" s="10">
        <v>81.2</v>
      </c>
      <c r="Q42" s="11">
        <f t="shared" si="6"/>
        <v>28.419999999999998</v>
      </c>
      <c r="R42" s="11">
        <f t="shared" si="7"/>
        <v>68.644999999999996</v>
      </c>
      <c r="S42" s="12"/>
    </row>
    <row r="43" spans="1:19" s="1" customFormat="1" ht="24" customHeight="1">
      <c r="A43" s="6">
        <v>38</v>
      </c>
      <c r="B43" s="49" t="s">
        <v>205</v>
      </c>
      <c r="C43" s="49">
        <v>7</v>
      </c>
      <c r="D43" s="10" t="s">
        <v>206</v>
      </c>
      <c r="E43" s="6" t="s">
        <v>22</v>
      </c>
      <c r="F43" s="10" t="s">
        <v>241</v>
      </c>
      <c r="G43" s="6" t="s">
        <v>10</v>
      </c>
      <c r="H43" s="6" t="s">
        <v>234</v>
      </c>
      <c r="I43" s="7" t="s">
        <v>11</v>
      </c>
      <c r="J43" s="7" t="s">
        <v>67</v>
      </c>
      <c r="K43" s="10">
        <v>61</v>
      </c>
      <c r="L43" s="6">
        <f t="shared" si="10"/>
        <v>18.3</v>
      </c>
      <c r="M43" s="6">
        <v>97.5</v>
      </c>
      <c r="N43" s="10">
        <v>75</v>
      </c>
      <c r="O43" s="11">
        <f t="shared" si="5"/>
        <v>30.187499999999996</v>
      </c>
      <c r="P43" s="10">
        <v>88.8</v>
      </c>
      <c r="Q43" s="11">
        <f t="shared" si="6"/>
        <v>31.08</v>
      </c>
      <c r="R43" s="36">
        <f t="shared" si="7"/>
        <v>79.567499999999995</v>
      </c>
      <c r="S43" s="12" t="s">
        <v>248</v>
      </c>
    </row>
    <row r="44" spans="1:19" s="1" customFormat="1" ht="24" customHeight="1">
      <c r="A44" s="6">
        <v>39</v>
      </c>
      <c r="B44" s="49"/>
      <c r="C44" s="49"/>
      <c r="D44" s="10" t="s">
        <v>207</v>
      </c>
      <c r="E44" s="6" t="s">
        <v>4</v>
      </c>
      <c r="F44" s="10" t="s">
        <v>241</v>
      </c>
      <c r="G44" s="6" t="s">
        <v>13</v>
      </c>
      <c r="H44" s="6" t="s">
        <v>234</v>
      </c>
      <c r="I44" s="7" t="s">
        <v>19</v>
      </c>
      <c r="J44" s="7" t="s">
        <v>67</v>
      </c>
      <c r="K44" s="10">
        <v>57</v>
      </c>
      <c r="L44" s="6">
        <f t="shared" si="10"/>
        <v>17.099999999999998</v>
      </c>
      <c r="M44" s="6">
        <v>96.3</v>
      </c>
      <c r="N44" s="10">
        <v>72.5</v>
      </c>
      <c r="O44" s="11">
        <f t="shared" si="5"/>
        <v>29.54</v>
      </c>
      <c r="P44" s="10">
        <v>86.2</v>
      </c>
      <c r="Q44" s="11">
        <f t="shared" si="6"/>
        <v>30.169999999999998</v>
      </c>
      <c r="R44" s="36">
        <f t="shared" si="7"/>
        <v>76.809999999999988</v>
      </c>
      <c r="S44" s="12" t="s">
        <v>248</v>
      </c>
    </row>
    <row r="45" spans="1:19" s="1" customFormat="1" ht="24" customHeight="1">
      <c r="A45" s="6">
        <v>40</v>
      </c>
      <c r="B45" s="49"/>
      <c r="C45" s="49"/>
      <c r="D45" s="10" t="s">
        <v>208</v>
      </c>
      <c r="E45" s="6" t="s">
        <v>4</v>
      </c>
      <c r="F45" s="10" t="s">
        <v>241</v>
      </c>
      <c r="G45" s="15" t="s">
        <v>13</v>
      </c>
      <c r="H45" s="6" t="s">
        <v>234</v>
      </c>
      <c r="I45" s="7" t="s">
        <v>11</v>
      </c>
      <c r="J45" s="7" t="s">
        <v>67</v>
      </c>
      <c r="K45" s="10">
        <v>56</v>
      </c>
      <c r="L45" s="6">
        <f t="shared" si="10"/>
        <v>16.8</v>
      </c>
      <c r="M45" s="6">
        <v>96.3</v>
      </c>
      <c r="N45" s="10">
        <v>66</v>
      </c>
      <c r="O45" s="11">
        <f t="shared" si="5"/>
        <v>28.4025</v>
      </c>
      <c r="P45" s="10">
        <v>87.2</v>
      </c>
      <c r="Q45" s="11">
        <f t="shared" si="6"/>
        <v>30.52</v>
      </c>
      <c r="R45" s="36">
        <f t="shared" si="7"/>
        <v>75.722499999999997</v>
      </c>
      <c r="S45" s="12" t="s">
        <v>248</v>
      </c>
    </row>
    <row r="46" spans="1:19" s="1" customFormat="1" ht="24" customHeight="1">
      <c r="A46" s="6">
        <v>41</v>
      </c>
      <c r="B46" s="49"/>
      <c r="C46" s="49"/>
      <c r="D46" s="10" t="s">
        <v>229</v>
      </c>
      <c r="E46" s="6" t="s">
        <v>4</v>
      </c>
      <c r="F46" s="10" t="s">
        <v>244</v>
      </c>
      <c r="G46" s="15" t="s">
        <v>13</v>
      </c>
      <c r="H46" s="6" t="s">
        <v>234</v>
      </c>
      <c r="I46" s="7" t="s">
        <v>11</v>
      </c>
      <c r="J46" s="7" t="s">
        <v>67</v>
      </c>
      <c r="K46" s="10">
        <v>59</v>
      </c>
      <c r="L46" s="6">
        <f t="shared" si="10"/>
        <v>17.7</v>
      </c>
      <c r="M46" s="6">
        <v>95.4</v>
      </c>
      <c r="N46" s="10">
        <v>62</v>
      </c>
      <c r="O46" s="11">
        <f t="shared" si="5"/>
        <v>27.544999999999998</v>
      </c>
      <c r="P46" s="10">
        <v>83.8</v>
      </c>
      <c r="Q46" s="11">
        <f t="shared" si="6"/>
        <v>29.33</v>
      </c>
      <c r="R46" s="36">
        <f t="shared" si="7"/>
        <v>74.575000000000003</v>
      </c>
      <c r="S46" s="12" t="s">
        <v>248</v>
      </c>
    </row>
    <row r="47" spans="1:19" s="1" customFormat="1" ht="24" customHeight="1">
      <c r="A47" s="6">
        <v>42</v>
      </c>
      <c r="B47" s="49"/>
      <c r="C47" s="49"/>
      <c r="D47" s="10" t="s">
        <v>209</v>
      </c>
      <c r="E47" s="6" t="s">
        <v>4</v>
      </c>
      <c r="F47" s="10" t="s">
        <v>241</v>
      </c>
      <c r="G47" s="6" t="s">
        <v>13</v>
      </c>
      <c r="H47" s="6" t="s">
        <v>234</v>
      </c>
      <c r="I47" s="7" t="s">
        <v>19</v>
      </c>
      <c r="J47" s="7" t="s">
        <v>67</v>
      </c>
      <c r="K47" s="10">
        <v>58</v>
      </c>
      <c r="L47" s="6">
        <f t="shared" si="10"/>
        <v>17.399999999999999</v>
      </c>
      <c r="M47" s="6">
        <v>97</v>
      </c>
      <c r="N47" s="10">
        <v>63</v>
      </c>
      <c r="O47" s="11">
        <f t="shared" si="5"/>
        <v>28</v>
      </c>
      <c r="P47" s="10">
        <v>82.4</v>
      </c>
      <c r="Q47" s="11">
        <f t="shared" si="6"/>
        <v>28.84</v>
      </c>
      <c r="R47" s="36">
        <f t="shared" si="7"/>
        <v>74.240000000000009</v>
      </c>
      <c r="S47" s="12" t="s">
        <v>248</v>
      </c>
    </row>
    <row r="48" spans="1:19" s="1" customFormat="1" ht="24" customHeight="1">
      <c r="A48" s="6">
        <v>43</v>
      </c>
      <c r="B48" s="49"/>
      <c r="C48" s="49"/>
      <c r="D48" s="10" t="s">
        <v>210</v>
      </c>
      <c r="E48" s="6" t="s">
        <v>4</v>
      </c>
      <c r="F48" s="10" t="s">
        <v>241</v>
      </c>
      <c r="G48" s="6" t="s">
        <v>13</v>
      </c>
      <c r="H48" s="6" t="s">
        <v>234</v>
      </c>
      <c r="I48" s="7" t="s">
        <v>11</v>
      </c>
      <c r="J48" s="7" t="s">
        <v>67</v>
      </c>
      <c r="K48" s="10">
        <v>54</v>
      </c>
      <c r="L48" s="6">
        <f t="shared" si="10"/>
        <v>16.2</v>
      </c>
      <c r="M48" s="6">
        <v>96</v>
      </c>
      <c r="N48" s="10">
        <v>67.5</v>
      </c>
      <c r="O48" s="11">
        <f t="shared" si="5"/>
        <v>28.612499999999997</v>
      </c>
      <c r="P48" s="10">
        <v>82.2</v>
      </c>
      <c r="Q48" s="11">
        <f t="shared" si="6"/>
        <v>28.77</v>
      </c>
      <c r="R48" s="36">
        <f t="shared" si="7"/>
        <v>73.582499999999996</v>
      </c>
      <c r="S48" s="12" t="s">
        <v>248</v>
      </c>
    </row>
    <row r="49" spans="1:19" s="1" customFormat="1" ht="24" customHeight="1">
      <c r="A49" s="6">
        <v>44</v>
      </c>
      <c r="B49" s="49"/>
      <c r="C49" s="49"/>
      <c r="D49" s="10" t="s">
        <v>211</v>
      </c>
      <c r="E49" s="6" t="s">
        <v>4</v>
      </c>
      <c r="F49" s="10" t="s">
        <v>243</v>
      </c>
      <c r="G49" s="6" t="s">
        <v>24</v>
      </c>
      <c r="H49" s="6" t="s">
        <v>234</v>
      </c>
      <c r="I49" s="7" t="s">
        <v>19</v>
      </c>
      <c r="J49" s="7" t="s">
        <v>67</v>
      </c>
      <c r="K49" s="10">
        <v>60</v>
      </c>
      <c r="L49" s="6">
        <f>K49*0.3</f>
        <v>18</v>
      </c>
      <c r="M49" s="6">
        <v>95</v>
      </c>
      <c r="N49" s="10">
        <v>47</v>
      </c>
      <c r="O49" s="11">
        <f>(M49+N49)/2*0.35</f>
        <v>24.849999999999998</v>
      </c>
      <c r="P49" s="10">
        <v>84.4</v>
      </c>
      <c r="Q49" s="11">
        <f>P49*0.35</f>
        <v>29.54</v>
      </c>
      <c r="R49" s="36">
        <f>Q49+O49+L49</f>
        <v>72.39</v>
      </c>
      <c r="S49" s="12" t="s">
        <v>248</v>
      </c>
    </row>
    <row r="50" spans="1:19" s="1" customFormat="1" ht="24" customHeight="1">
      <c r="A50" s="6">
        <v>45</v>
      </c>
      <c r="B50" s="49"/>
      <c r="C50" s="49"/>
      <c r="D50" s="10" t="s">
        <v>212</v>
      </c>
      <c r="E50" s="6" t="s">
        <v>4</v>
      </c>
      <c r="F50" s="10" t="s">
        <v>241</v>
      </c>
      <c r="G50" s="6" t="s">
        <v>13</v>
      </c>
      <c r="H50" s="6" t="s">
        <v>234</v>
      </c>
      <c r="I50" s="7" t="s">
        <v>11</v>
      </c>
      <c r="J50" s="7" t="s">
        <v>67</v>
      </c>
      <c r="K50" s="10">
        <v>48</v>
      </c>
      <c r="L50" s="6">
        <f t="shared" si="10"/>
        <v>14.399999999999999</v>
      </c>
      <c r="M50" s="6">
        <v>96.6</v>
      </c>
      <c r="N50" s="10">
        <v>64</v>
      </c>
      <c r="O50" s="11">
        <f t="shared" si="5"/>
        <v>28.104999999999997</v>
      </c>
      <c r="P50" s="10">
        <v>85</v>
      </c>
      <c r="Q50" s="11">
        <f t="shared" si="6"/>
        <v>29.749999999999996</v>
      </c>
      <c r="R50" s="11">
        <f t="shared" si="7"/>
        <v>72.254999999999995</v>
      </c>
      <c r="S50" s="12"/>
    </row>
    <row r="51" spans="1:19" s="1" customFormat="1" ht="24" customHeight="1">
      <c r="A51" s="6">
        <v>46</v>
      </c>
      <c r="B51" s="49"/>
      <c r="C51" s="49"/>
      <c r="D51" s="10" t="s">
        <v>213</v>
      </c>
      <c r="E51" s="6" t="s">
        <v>4</v>
      </c>
      <c r="F51" s="10" t="s">
        <v>241</v>
      </c>
      <c r="G51" s="6" t="s">
        <v>10</v>
      </c>
      <c r="H51" s="6" t="s">
        <v>234</v>
      </c>
      <c r="I51" s="7" t="s">
        <v>11</v>
      </c>
      <c r="J51" s="7" t="s">
        <v>67</v>
      </c>
      <c r="K51" s="10">
        <v>44</v>
      </c>
      <c r="L51" s="6">
        <f t="shared" si="10"/>
        <v>13.2</v>
      </c>
      <c r="M51" s="6">
        <v>95.9</v>
      </c>
      <c r="N51" s="10">
        <v>67</v>
      </c>
      <c r="O51" s="11">
        <f t="shared" si="5"/>
        <v>28.5075</v>
      </c>
      <c r="P51" s="10">
        <v>83.4</v>
      </c>
      <c r="Q51" s="11">
        <f t="shared" si="6"/>
        <v>29.19</v>
      </c>
      <c r="R51" s="11">
        <f t="shared" si="7"/>
        <v>70.897500000000008</v>
      </c>
      <c r="S51" s="12"/>
    </row>
    <row r="52" spans="1:19" s="1" customFormat="1" ht="24" customHeight="1">
      <c r="A52" s="6">
        <v>47</v>
      </c>
      <c r="B52" s="49"/>
      <c r="C52" s="49"/>
      <c r="D52" s="10" t="s">
        <v>214</v>
      </c>
      <c r="E52" s="6" t="s">
        <v>4</v>
      </c>
      <c r="F52" s="10" t="s">
        <v>241</v>
      </c>
      <c r="G52" s="6" t="s">
        <v>13</v>
      </c>
      <c r="H52" s="6" t="s">
        <v>234</v>
      </c>
      <c r="I52" s="7" t="s">
        <v>11</v>
      </c>
      <c r="J52" s="7" t="s">
        <v>67</v>
      </c>
      <c r="K52" s="10">
        <v>54</v>
      </c>
      <c r="L52" s="6">
        <f t="shared" si="10"/>
        <v>16.2</v>
      </c>
      <c r="M52" s="6">
        <v>95</v>
      </c>
      <c r="N52" s="10">
        <v>47.5</v>
      </c>
      <c r="O52" s="11">
        <f t="shared" si="5"/>
        <v>24.9375</v>
      </c>
      <c r="P52" s="10">
        <v>81.599999999999994</v>
      </c>
      <c r="Q52" s="11">
        <f t="shared" si="6"/>
        <v>28.559999999999995</v>
      </c>
      <c r="R52" s="11">
        <f t="shared" si="7"/>
        <v>69.697499999999991</v>
      </c>
      <c r="S52" s="12"/>
    </row>
    <row r="53" spans="1:19" ht="29.25" customHeight="1">
      <c r="A53" s="6">
        <v>48</v>
      </c>
      <c r="B53" s="50" t="s">
        <v>56</v>
      </c>
      <c r="C53" s="49">
        <v>1</v>
      </c>
      <c r="D53" s="6" t="s">
        <v>57</v>
      </c>
      <c r="E53" s="6" t="s">
        <v>22</v>
      </c>
      <c r="F53" s="10" t="s">
        <v>241</v>
      </c>
      <c r="G53" s="6" t="s">
        <v>13</v>
      </c>
      <c r="H53" s="6" t="s">
        <v>234</v>
      </c>
      <c r="I53" s="7" t="s">
        <v>11</v>
      </c>
      <c r="J53" s="7" t="s">
        <v>51</v>
      </c>
      <c r="K53" s="10">
        <v>63</v>
      </c>
      <c r="L53" s="6">
        <f t="shared" si="10"/>
        <v>18.899999999999999</v>
      </c>
      <c r="M53" s="6">
        <v>100</v>
      </c>
      <c r="N53" s="10">
        <v>71</v>
      </c>
      <c r="O53" s="11">
        <f t="shared" si="5"/>
        <v>29.924999999999997</v>
      </c>
      <c r="P53" s="10">
        <v>89</v>
      </c>
      <c r="Q53" s="11">
        <f t="shared" si="6"/>
        <v>31.15</v>
      </c>
      <c r="R53" s="35">
        <f t="shared" si="7"/>
        <v>79.974999999999994</v>
      </c>
      <c r="S53" s="12" t="s">
        <v>248</v>
      </c>
    </row>
    <row r="54" spans="1:19" s="1" customFormat="1" ht="30.75" customHeight="1">
      <c r="A54" s="6">
        <v>49</v>
      </c>
      <c r="B54" s="50"/>
      <c r="C54" s="49"/>
      <c r="D54" s="10" t="s">
        <v>58</v>
      </c>
      <c r="E54" s="6" t="s">
        <v>22</v>
      </c>
      <c r="F54" s="10" t="s">
        <v>241</v>
      </c>
      <c r="G54" s="6" t="s">
        <v>10</v>
      </c>
      <c r="H54" s="6" t="s">
        <v>234</v>
      </c>
      <c r="I54" s="7" t="s">
        <v>11</v>
      </c>
      <c r="J54" s="7" t="s">
        <v>51</v>
      </c>
      <c r="K54" s="10">
        <v>61</v>
      </c>
      <c r="L54" s="6">
        <f t="shared" si="10"/>
        <v>18.3</v>
      </c>
      <c r="M54" s="6">
        <v>100</v>
      </c>
      <c r="N54" s="10">
        <v>59.5</v>
      </c>
      <c r="O54" s="11">
        <f t="shared" si="5"/>
        <v>27.912499999999998</v>
      </c>
      <c r="P54" s="10">
        <v>85</v>
      </c>
      <c r="Q54" s="11">
        <f t="shared" si="6"/>
        <v>29.749999999999996</v>
      </c>
      <c r="R54" s="11">
        <f t="shared" si="7"/>
        <v>75.962499999999991</v>
      </c>
      <c r="S54" s="6"/>
    </row>
    <row r="55" spans="1:19" ht="24" customHeight="1">
      <c r="A55" s="6">
        <v>50</v>
      </c>
      <c r="B55" s="72" t="s">
        <v>155</v>
      </c>
      <c r="C55" s="49">
        <v>3</v>
      </c>
      <c r="D55" s="18" t="s">
        <v>55</v>
      </c>
      <c r="E55" s="9" t="s">
        <v>44</v>
      </c>
      <c r="F55" s="9" t="s">
        <v>40</v>
      </c>
      <c r="G55" s="6" t="s">
        <v>13</v>
      </c>
      <c r="H55" s="6" t="s">
        <v>234</v>
      </c>
      <c r="I55" s="7" t="s">
        <v>11</v>
      </c>
      <c r="J55" s="7" t="s">
        <v>51</v>
      </c>
      <c r="K55" s="10">
        <v>55</v>
      </c>
      <c r="L55" s="6">
        <f t="shared" si="10"/>
        <v>16.5</v>
      </c>
      <c r="M55" s="6">
        <v>97</v>
      </c>
      <c r="N55" s="10">
        <v>74</v>
      </c>
      <c r="O55" s="11">
        <f t="shared" si="5"/>
        <v>29.924999999999997</v>
      </c>
      <c r="P55" s="10">
        <v>84.4</v>
      </c>
      <c r="Q55" s="11">
        <f t="shared" si="6"/>
        <v>29.54</v>
      </c>
      <c r="R55" s="35">
        <f t="shared" si="7"/>
        <v>75.965000000000003</v>
      </c>
      <c r="S55" s="12" t="s">
        <v>248</v>
      </c>
    </row>
    <row r="56" spans="1:19" ht="24" customHeight="1">
      <c r="A56" s="6">
        <v>51</v>
      </c>
      <c r="B56" s="72"/>
      <c r="C56" s="49"/>
      <c r="D56" s="6" t="s">
        <v>54</v>
      </c>
      <c r="E56" s="6" t="s">
        <v>22</v>
      </c>
      <c r="F56" s="10" t="s">
        <v>241</v>
      </c>
      <c r="G56" s="15" t="s">
        <v>10</v>
      </c>
      <c r="H56" s="6" t="s">
        <v>234</v>
      </c>
      <c r="I56" s="7" t="s">
        <v>11</v>
      </c>
      <c r="J56" s="7" t="s">
        <v>51</v>
      </c>
      <c r="K56" s="10">
        <v>56</v>
      </c>
      <c r="L56" s="6">
        <f t="shared" si="10"/>
        <v>16.8</v>
      </c>
      <c r="M56" s="6">
        <v>94</v>
      </c>
      <c r="N56" s="10">
        <v>64</v>
      </c>
      <c r="O56" s="11">
        <f t="shared" si="5"/>
        <v>27.65</v>
      </c>
      <c r="P56" s="10">
        <v>88</v>
      </c>
      <c r="Q56" s="11">
        <f t="shared" si="6"/>
        <v>30.799999999999997</v>
      </c>
      <c r="R56" s="35">
        <f t="shared" si="7"/>
        <v>75.25</v>
      </c>
      <c r="S56" s="12" t="s">
        <v>248</v>
      </c>
    </row>
    <row r="57" spans="1:19" ht="24" customHeight="1">
      <c r="A57" s="6">
        <v>52</v>
      </c>
      <c r="B57" s="72"/>
      <c r="C57" s="49"/>
      <c r="D57" s="18" t="s">
        <v>53</v>
      </c>
      <c r="E57" s="9" t="s">
        <v>44</v>
      </c>
      <c r="F57" s="9" t="s">
        <v>40</v>
      </c>
      <c r="G57" s="6" t="s">
        <v>10</v>
      </c>
      <c r="H57" s="6" t="s">
        <v>234</v>
      </c>
      <c r="I57" s="7" t="s">
        <v>11</v>
      </c>
      <c r="J57" s="7" t="s">
        <v>51</v>
      </c>
      <c r="K57" s="10">
        <v>59</v>
      </c>
      <c r="L57" s="6">
        <f t="shared" si="10"/>
        <v>17.7</v>
      </c>
      <c r="M57" s="6">
        <v>98</v>
      </c>
      <c r="N57" s="10">
        <v>56</v>
      </c>
      <c r="O57" s="11">
        <f t="shared" si="5"/>
        <v>26.95</v>
      </c>
      <c r="P57" s="10">
        <v>86.8</v>
      </c>
      <c r="Q57" s="11">
        <f t="shared" si="6"/>
        <v>30.379999999999995</v>
      </c>
      <c r="R57" s="35">
        <f t="shared" si="7"/>
        <v>75.03</v>
      </c>
      <c r="S57" s="12" t="s">
        <v>248</v>
      </c>
    </row>
    <row r="58" spans="1:19" ht="24" customHeight="1">
      <c r="A58" s="6">
        <v>53</v>
      </c>
      <c r="B58" s="72"/>
      <c r="C58" s="49"/>
      <c r="D58" s="18" t="s">
        <v>52</v>
      </c>
      <c r="E58" s="9" t="s">
        <v>44</v>
      </c>
      <c r="F58" s="9" t="s">
        <v>40</v>
      </c>
      <c r="G58" s="6" t="s">
        <v>13</v>
      </c>
      <c r="H58" s="6" t="s">
        <v>234</v>
      </c>
      <c r="I58" s="7" t="s">
        <v>11</v>
      </c>
      <c r="J58" s="7" t="s">
        <v>51</v>
      </c>
      <c r="K58" s="10">
        <v>59</v>
      </c>
      <c r="L58" s="6">
        <f t="shared" si="10"/>
        <v>17.7</v>
      </c>
      <c r="M58" s="6">
        <v>95</v>
      </c>
      <c r="N58" s="10">
        <v>56.5</v>
      </c>
      <c r="O58" s="11">
        <f t="shared" si="5"/>
        <v>26.512499999999999</v>
      </c>
      <c r="P58" s="10">
        <v>82.6</v>
      </c>
      <c r="Q58" s="11">
        <f t="shared" si="6"/>
        <v>28.909999999999997</v>
      </c>
      <c r="R58" s="11">
        <f t="shared" si="7"/>
        <v>73.122500000000002</v>
      </c>
      <c r="S58" s="6"/>
    </row>
    <row r="59" spans="1:19" s="1" customFormat="1" ht="24" customHeight="1">
      <c r="A59" s="6">
        <v>54</v>
      </c>
      <c r="B59" s="50" t="s">
        <v>156</v>
      </c>
      <c r="C59" s="49">
        <v>1</v>
      </c>
      <c r="D59" s="6" t="s">
        <v>59</v>
      </c>
      <c r="E59" s="6" t="s">
        <v>22</v>
      </c>
      <c r="F59" s="10" t="s">
        <v>241</v>
      </c>
      <c r="G59" s="6" t="s">
        <v>10</v>
      </c>
      <c r="H59" s="6" t="s">
        <v>234</v>
      </c>
      <c r="I59" s="7" t="s">
        <v>11</v>
      </c>
      <c r="J59" s="7" t="s">
        <v>51</v>
      </c>
      <c r="K59" s="10">
        <v>64</v>
      </c>
      <c r="L59" s="6">
        <f t="shared" si="10"/>
        <v>19.2</v>
      </c>
      <c r="M59" s="6">
        <v>98</v>
      </c>
      <c r="N59" s="10">
        <v>60</v>
      </c>
      <c r="O59" s="11">
        <f t="shared" si="5"/>
        <v>27.65</v>
      </c>
      <c r="P59" s="10">
        <v>87.8</v>
      </c>
      <c r="Q59" s="11">
        <f t="shared" si="6"/>
        <v>30.729999999999997</v>
      </c>
      <c r="R59" s="35">
        <f t="shared" si="7"/>
        <v>77.58</v>
      </c>
      <c r="S59" s="12" t="s">
        <v>248</v>
      </c>
    </row>
    <row r="60" spans="1:19" s="1" customFormat="1" ht="24" customHeight="1">
      <c r="A60" s="6">
        <v>55</v>
      </c>
      <c r="B60" s="50"/>
      <c r="C60" s="49"/>
      <c r="D60" s="6" t="s">
        <v>61</v>
      </c>
      <c r="E60" s="6" t="s">
        <v>22</v>
      </c>
      <c r="F60" s="10" t="s">
        <v>241</v>
      </c>
      <c r="G60" s="6" t="s">
        <v>10</v>
      </c>
      <c r="H60" s="6" t="s">
        <v>234</v>
      </c>
      <c r="I60" s="7" t="s">
        <v>62</v>
      </c>
      <c r="J60" s="7" t="s">
        <v>51</v>
      </c>
      <c r="K60" s="10">
        <v>60</v>
      </c>
      <c r="L60" s="6">
        <f t="shared" si="10"/>
        <v>18</v>
      </c>
      <c r="M60" s="6">
        <v>98</v>
      </c>
      <c r="N60" s="10">
        <v>59</v>
      </c>
      <c r="O60" s="11">
        <f t="shared" si="5"/>
        <v>27.474999999999998</v>
      </c>
      <c r="P60" s="10">
        <v>81.599999999999994</v>
      </c>
      <c r="Q60" s="11">
        <f t="shared" si="6"/>
        <v>28.559999999999995</v>
      </c>
      <c r="R60" s="11">
        <f t="shared" si="7"/>
        <v>74.034999999999997</v>
      </c>
      <c r="S60" s="6"/>
    </row>
    <row r="61" spans="1:19" s="1" customFormat="1" ht="24" customHeight="1">
      <c r="A61" s="6">
        <v>56</v>
      </c>
      <c r="B61" s="50"/>
      <c r="C61" s="49"/>
      <c r="D61" s="6" t="s">
        <v>60</v>
      </c>
      <c r="E61" s="6" t="s">
        <v>22</v>
      </c>
      <c r="F61" s="10" t="s">
        <v>241</v>
      </c>
      <c r="G61" s="6" t="s">
        <v>5</v>
      </c>
      <c r="H61" s="6" t="s">
        <v>234</v>
      </c>
      <c r="I61" s="7" t="s">
        <v>11</v>
      </c>
      <c r="J61" s="7" t="s">
        <v>51</v>
      </c>
      <c r="K61" s="10">
        <v>61</v>
      </c>
      <c r="L61" s="6">
        <f t="shared" si="10"/>
        <v>18.3</v>
      </c>
      <c r="M61" s="6">
        <v>94</v>
      </c>
      <c r="N61" s="10">
        <v>52</v>
      </c>
      <c r="O61" s="11">
        <f t="shared" si="5"/>
        <v>25.549999999999997</v>
      </c>
      <c r="P61" s="10">
        <v>84.8</v>
      </c>
      <c r="Q61" s="11">
        <f t="shared" si="6"/>
        <v>29.679999999999996</v>
      </c>
      <c r="R61" s="11">
        <f t="shared" si="7"/>
        <v>73.529999999999987</v>
      </c>
      <c r="S61" s="6"/>
    </row>
    <row r="62" spans="1:19" ht="24" customHeight="1">
      <c r="A62" s="6">
        <v>57</v>
      </c>
      <c r="B62" s="50" t="s">
        <v>120</v>
      </c>
      <c r="C62" s="49">
        <v>3</v>
      </c>
      <c r="D62" s="6" t="s">
        <v>121</v>
      </c>
      <c r="E62" s="6" t="s">
        <v>22</v>
      </c>
      <c r="F62" s="10" t="s">
        <v>241</v>
      </c>
      <c r="G62" s="6" t="s">
        <v>10</v>
      </c>
      <c r="H62" s="6" t="s">
        <v>234</v>
      </c>
      <c r="I62" s="7" t="s">
        <v>11</v>
      </c>
      <c r="J62" s="7" t="s">
        <v>86</v>
      </c>
      <c r="K62" s="10">
        <v>65</v>
      </c>
      <c r="L62" s="6">
        <f>K62*0.3</f>
        <v>19.5</v>
      </c>
      <c r="M62" s="6">
        <v>100</v>
      </c>
      <c r="N62" s="10">
        <v>68</v>
      </c>
      <c r="O62" s="11">
        <f>(M62+N62)/2*0.35</f>
        <v>29.4</v>
      </c>
      <c r="P62" s="10">
        <v>89</v>
      </c>
      <c r="Q62" s="11">
        <f>P62*0.35</f>
        <v>31.15</v>
      </c>
      <c r="R62" s="35">
        <f>Q62+O62+L62</f>
        <v>80.05</v>
      </c>
      <c r="S62" s="12" t="s">
        <v>248</v>
      </c>
    </row>
    <row r="63" spans="1:19" ht="24" customHeight="1">
      <c r="A63" s="6">
        <v>58</v>
      </c>
      <c r="B63" s="50"/>
      <c r="C63" s="49"/>
      <c r="D63" s="6" t="s">
        <v>122</v>
      </c>
      <c r="E63" s="6" t="s">
        <v>4</v>
      </c>
      <c r="F63" s="10" t="s">
        <v>241</v>
      </c>
      <c r="G63" s="6" t="s">
        <v>13</v>
      </c>
      <c r="H63" s="6" t="s">
        <v>234</v>
      </c>
      <c r="I63" s="7" t="s">
        <v>123</v>
      </c>
      <c r="J63" s="7" t="s">
        <v>124</v>
      </c>
      <c r="K63" s="10">
        <v>63</v>
      </c>
      <c r="L63" s="6">
        <f t="shared" si="10"/>
        <v>18.899999999999999</v>
      </c>
      <c r="M63" s="6">
        <v>100</v>
      </c>
      <c r="N63" s="10">
        <v>74</v>
      </c>
      <c r="O63" s="11">
        <f t="shared" si="5"/>
        <v>30.45</v>
      </c>
      <c r="P63" s="10">
        <v>87.6</v>
      </c>
      <c r="Q63" s="11">
        <f t="shared" si="6"/>
        <v>30.659999999999997</v>
      </c>
      <c r="R63" s="35">
        <f t="shared" si="7"/>
        <v>80.009999999999991</v>
      </c>
      <c r="S63" s="12" t="s">
        <v>248</v>
      </c>
    </row>
    <row r="64" spans="1:19" ht="24" customHeight="1">
      <c r="A64" s="6">
        <v>59</v>
      </c>
      <c r="B64" s="50"/>
      <c r="C64" s="49"/>
      <c r="D64" s="6" t="s">
        <v>125</v>
      </c>
      <c r="E64" s="6" t="s">
        <v>4</v>
      </c>
      <c r="F64" s="10" t="s">
        <v>241</v>
      </c>
      <c r="G64" s="6" t="s">
        <v>10</v>
      </c>
      <c r="H64" s="6" t="s">
        <v>234</v>
      </c>
      <c r="I64" s="7" t="s">
        <v>126</v>
      </c>
      <c r="J64" s="7" t="s">
        <v>127</v>
      </c>
      <c r="K64" s="10">
        <v>60</v>
      </c>
      <c r="L64" s="6">
        <f t="shared" si="10"/>
        <v>18</v>
      </c>
      <c r="M64" s="6">
        <v>100</v>
      </c>
      <c r="N64" s="10">
        <v>75</v>
      </c>
      <c r="O64" s="11">
        <f t="shared" si="5"/>
        <v>30.624999999999996</v>
      </c>
      <c r="P64" s="10">
        <v>78</v>
      </c>
      <c r="Q64" s="11">
        <f t="shared" si="6"/>
        <v>27.299999999999997</v>
      </c>
      <c r="R64" s="35">
        <f t="shared" si="7"/>
        <v>75.924999999999997</v>
      </c>
      <c r="S64" s="12" t="s">
        <v>248</v>
      </c>
    </row>
    <row r="65" spans="1:19" s="4" customFormat="1" ht="21" customHeight="1">
      <c r="A65" s="6">
        <v>60</v>
      </c>
      <c r="B65" s="72" t="s">
        <v>37</v>
      </c>
      <c r="C65" s="49">
        <v>6</v>
      </c>
      <c r="D65" s="18" t="s">
        <v>42</v>
      </c>
      <c r="E65" s="9" t="s">
        <v>39</v>
      </c>
      <c r="F65" s="9" t="s">
        <v>40</v>
      </c>
      <c r="G65" s="6" t="s">
        <v>13</v>
      </c>
      <c r="H65" s="6" t="s">
        <v>234</v>
      </c>
      <c r="I65" s="7" t="s">
        <v>11</v>
      </c>
      <c r="J65" s="7" t="s">
        <v>41</v>
      </c>
      <c r="K65" s="10">
        <v>60</v>
      </c>
      <c r="L65" s="6">
        <f t="shared" ref="L65:L96" si="11">K65*0.3</f>
        <v>18</v>
      </c>
      <c r="M65" s="6">
        <v>98</v>
      </c>
      <c r="N65" s="10">
        <v>94</v>
      </c>
      <c r="O65" s="11">
        <f t="shared" si="5"/>
        <v>33.599999999999994</v>
      </c>
      <c r="P65" s="10">
        <v>79.599999999999994</v>
      </c>
      <c r="Q65" s="11">
        <f t="shared" si="6"/>
        <v>27.859999999999996</v>
      </c>
      <c r="R65" s="36">
        <f t="shared" si="7"/>
        <v>79.459999999999994</v>
      </c>
      <c r="S65" s="12" t="s">
        <v>248</v>
      </c>
    </row>
    <row r="66" spans="1:19" ht="24" customHeight="1">
      <c r="A66" s="6">
        <v>61</v>
      </c>
      <c r="B66" s="72"/>
      <c r="C66" s="49"/>
      <c r="D66" s="18" t="s">
        <v>50</v>
      </c>
      <c r="E66" s="9" t="s">
        <v>39</v>
      </c>
      <c r="F66" s="9" t="s">
        <v>40</v>
      </c>
      <c r="G66" s="6" t="s">
        <v>13</v>
      </c>
      <c r="H66" s="6" t="s">
        <v>234</v>
      </c>
      <c r="I66" s="7" t="s">
        <v>11</v>
      </c>
      <c r="J66" s="7" t="s">
        <v>41</v>
      </c>
      <c r="K66" s="10">
        <v>45</v>
      </c>
      <c r="L66" s="6">
        <f t="shared" si="11"/>
        <v>13.5</v>
      </c>
      <c r="M66" s="6">
        <v>100</v>
      </c>
      <c r="N66" s="10">
        <v>96</v>
      </c>
      <c r="O66" s="11">
        <f t="shared" si="5"/>
        <v>34.299999999999997</v>
      </c>
      <c r="P66" s="10">
        <v>89.8</v>
      </c>
      <c r="Q66" s="11">
        <f t="shared" si="6"/>
        <v>31.429999999999996</v>
      </c>
      <c r="R66" s="36">
        <f t="shared" si="7"/>
        <v>79.22999999999999</v>
      </c>
      <c r="S66" s="12" t="s">
        <v>248</v>
      </c>
    </row>
    <row r="67" spans="1:19" ht="19.5" customHeight="1">
      <c r="A67" s="6">
        <v>62</v>
      </c>
      <c r="B67" s="72"/>
      <c r="C67" s="49"/>
      <c r="D67" s="18" t="s">
        <v>38</v>
      </c>
      <c r="E67" s="9" t="s">
        <v>39</v>
      </c>
      <c r="F67" s="9" t="s">
        <v>40</v>
      </c>
      <c r="G67" s="6" t="s">
        <v>13</v>
      </c>
      <c r="H67" s="6" t="s">
        <v>234</v>
      </c>
      <c r="I67" s="7" t="s">
        <v>11</v>
      </c>
      <c r="J67" s="7" t="s">
        <v>41</v>
      </c>
      <c r="K67" s="10">
        <v>63</v>
      </c>
      <c r="L67" s="6">
        <f t="shared" si="11"/>
        <v>18.899999999999999</v>
      </c>
      <c r="M67" s="6">
        <v>99</v>
      </c>
      <c r="N67" s="10">
        <v>71</v>
      </c>
      <c r="O67" s="11">
        <f t="shared" si="5"/>
        <v>29.749999999999996</v>
      </c>
      <c r="P67" s="10">
        <v>85.2</v>
      </c>
      <c r="Q67" s="11">
        <f t="shared" si="6"/>
        <v>29.82</v>
      </c>
      <c r="R67" s="36">
        <f t="shared" si="7"/>
        <v>78.47</v>
      </c>
      <c r="S67" s="12" t="s">
        <v>248</v>
      </c>
    </row>
    <row r="68" spans="1:19" ht="18" customHeight="1">
      <c r="A68" s="6">
        <v>63</v>
      </c>
      <c r="B68" s="72"/>
      <c r="C68" s="49"/>
      <c r="D68" s="19" t="s">
        <v>43</v>
      </c>
      <c r="E68" s="9" t="s">
        <v>44</v>
      </c>
      <c r="F68" s="9" t="s">
        <v>40</v>
      </c>
      <c r="G68" s="6" t="s">
        <v>24</v>
      </c>
      <c r="H68" s="6" t="s">
        <v>234</v>
      </c>
      <c r="I68" s="7" t="s">
        <v>11</v>
      </c>
      <c r="J68" s="7" t="s">
        <v>41</v>
      </c>
      <c r="K68" s="10">
        <v>59</v>
      </c>
      <c r="L68" s="6">
        <f t="shared" si="11"/>
        <v>17.7</v>
      </c>
      <c r="M68" s="6">
        <v>98</v>
      </c>
      <c r="N68" s="10">
        <v>74</v>
      </c>
      <c r="O68" s="11">
        <f t="shared" si="5"/>
        <v>30.099999999999998</v>
      </c>
      <c r="P68" s="10">
        <v>75.7</v>
      </c>
      <c r="Q68" s="11">
        <f t="shared" si="6"/>
        <v>26.495000000000001</v>
      </c>
      <c r="R68" s="36">
        <f t="shared" ref="R68:R116" si="12">Q68+O68+L68</f>
        <v>74.295000000000002</v>
      </c>
      <c r="S68" s="12" t="s">
        <v>248</v>
      </c>
    </row>
    <row r="69" spans="1:19" ht="21" customHeight="1">
      <c r="A69" s="6">
        <v>64</v>
      </c>
      <c r="B69" s="72"/>
      <c r="C69" s="49"/>
      <c r="D69" s="10" t="s">
        <v>48</v>
      </c>
      <c r="E69" s="9" t="s">
        <v>39</v>
      </c>
      <c r="F69" s="9" t="s">
        <v>40</v>
      </c>
      <c r="G69" s="6" t="s">
        <v>10</v>
      </c>
      <c r="H69" s="6" t="s">
        <v>234</v>
      </c>
      <c r="I69" s="7" t="s">
        <v>11</v>
      </c>
      <c r="J69" s="7" t="s">
        <v>41</v>
      </c>
      <c r="K69" s="10">
        <v>52</v>
      </c>
      <c r="L69" s="6">
        <f t="shared" si="11"/>
        <v>15.6</v>
      </c>
      <c r="M69" s="6">
        <v>98</v>
      </c>
      <c r="N69" s="10">
        <v>75</v>
      </c>
      <c r="O69" s="11">
        <f t="shared" ref="O69:O116" si="13">(M69+N69)/2*0.35</f>
        <v>30.274999999999999</v>
      </c>
      <c r="P69" s="10">
        <v>75.2</v>
      </c>
      <c r="Q69" s="11">
        <f t="shared" ref="Q69:Q116" si="14">P69*0.35</f>
        <v>26.32</v>
      </c>
      <c r="R69" s="36">
        <f t="shared" si="12"/>
        <v>72.194999999999993</v>
      </c>
      <c r="S69" s="12" t="s">
        <v>248</v>
      </c>
    </row>
    <row r="70" spans="1:19" ht="24" customHeight="1">
      <c r="A70" s="6">
        <v>65</v>
      </c>
      <c r="B70" s="72"/>
      <c r="C70" s="49"/>
      <c r="D70" s="18" t="s">
        <v>231</v>
      </c>
      <c r="E70" s="9" t="s">
        <v>44</v>
      </c>
      <c r="F70" s="9" t="s">
        <v>45</v>
      </c>
      <c r="G70" s="6" t="s">
        <v>10</v>
      </c>
      <c r="H70" s="6" t="s">
        <v>234</v>
      </c>
      <c r="I70" s="7" t="s">
        <v>11</v>
      </c>
      <c r="J70" s="7" t="s">
        <v>41</v>
      </c>
      <c r="K70" s="10">
        <v>59</v>
      </c>
      <c r="L70" s="6">
        <f t="shared" si="11"/>
        <v>17.7</v>
      </c>
      <c r="M70" s="6">
        <v>98</v>
      </c>
      <c r="N70" s="10">
        <v>58</v>
      </c>
      <c r="O70" s="11">
        <f t="shared" si="13"/>
        <v>27.299999999999997</v>
      </c>
      <c r="P70" s="10">
        <v>70.7</v>
      </c>
      <c r="Q70" s="11">
        <f t="shared" si="14"/>
        <v>24.745000000000001</v>
      </c>
      <c r="R70" s="36">
        <f t="shared" si="12"/>
        <v>69.745000000000005</v>
      </c>
      <c r="S70" s="12" t="s">
        <v>248</v>
      </c>
    </row>
    <row r="71" spans="1:19" ht="21.75" customHeight="1">
      <c r="A71" s="6">
        <v>66</v>
      </c>
      <c r="B71" s="72"/>
      <c r="C71" s="49"/>
      <c r="D71" s="10" t="s">
        <v>49</v>
      </c>
      <c r="E71" s="9" t="s">
        <v>39</v>
      </c>
      <c r="F71" s="9" t="s">
        <v>45</v>
      </c>
      <c r="G71" s="6" t="s">
        <v>24</v>
      </c>
      <c r="H71" s="6" t="s">
        <v>234</v>
      </c>
      <c r="I71" s="7" t="s">
        <v>11</v>
      </c>
      <c r="J71" s="7" t="s">
        <v>41</v>
      </c>
      <c r="K71" s="10">
        <v>48</v>
      </c>
      <c r="L71" s="6">
        <f t="shared" si="11"/>
        <v>14.399999999999999</v>
      </c>
      <c r="M71" s="6">
        <v>98</v>
      </c>
      <c r="N71" s="10">
        <v>73</v>
      </c>
      <c r="O71" s="11">
        <f t="shared" si="13"/>
        <v>29.924999999999997</v>
      </c>
      <c r="P71" s="10">
        <v>70.599999999999994</v>
      </c>
      <c r="Q71" s="11">
        <f t="shared" si="14"/>
        <v>24.709999999999997</v>
      </c>
      <c r="R71" s="11">
        <f t="shared" si="12"/>
        <v>69.034999999999997</v>
      </c>
      <c r="S71" s="6"/>
    </row>
    <row r="72" spans="1:19" ht="24" customHeight="1">
      <c r="A72" s="6">
        <v>67</v>
      </c>
      <c r="B72" s="72"/>
      <c r="C72" s="49"/>
      <c r="D72" s="18" t="s">
        <v>46</v>
      </c>
      <c r="E72" s="9" t="s">
        <v>39</v>
      </c>
      <c r="F72" s="9" t="s">
        <v>40</v>
      </c>
      <c r="G72" s="6" t="s">
        <v>10</v>
      </c>
      <c r="H72" s="6" t="s">
        <v>225</v>
      </c>
      <c r="I72" s="7" t="s">
        <v>11</v>
      </c>
      <c r="J72" s="7" t="s">
        <v>41</v>
      </c>
      <c r="K72" s="10">
        <v>53</v>
      </c>
      <c r="L72" s="6">
        <f t="shared" si="11"/>
        <v>15.899999999999999</v>
      </c>
      <c r="M72" s="6">
        <v>99</v>
      </c>
      <c r="N72" s="10">
        <v>62</v>
      </c>
      <c r="O72" s="11">
        <f t="shared" si="13"/>
        <v>28.174999999999997</v>
      </c>
      <c r="P72" s="10">
        <v>69</v>
      </c>
      <c r="Q72" s="11">
        <f t="shared" si="14"/>
        <v>24.15</v>
      </c>
      <c r="R72" s="11">
        <f t="shared" si="12"/>
        <v>68.224999999999994</v>
      </c>
      <c r="S72" s="6"/>
    </row>
    <row r="73" spans="1:19" ht="21.75" customHeight="1">
      <c r="A73" s="6">
        <v>68</v>
      </c>
      <c r="B73" s="72"/>
      <c r="C73" s="49"/>
      <c r="D73" s="6" t="s">
        <v>47</v>
      </c>
      <c r="E73" s="6" t="s">
        <v>4</v>
      </c>
      <c r="F73" s="9" t="s">
        <v>45</v>
      </c>
      <c r="G73" s="6" t="s">
        <v>10</v>
      </c>
      <c r="H73" s="6" t="s">
        <v>225</v>
      </c>
      <c r="I73" s="7" t="s">
        <v>11</v>
      </c>
      <c r="J73" s="7" t="s">
        <v>41</v>
      </c>
      <c r="K73" s="10">
        <v>53</v>
      </c>
      <c r="L73" s="6">
        <f t="shared" si="11"/>
        <v>15.899999999999999</v>
      </c>
      <c r="M73" s="6">
        <v>97</v>
      </c>
      <c r="N73" s="10">
        <v>60</v>
      </c>
      <c r="O73" s="11">
        <f t="shared" si="13"/>
        <v>27.474999999999998</v>
      </c>
      <c r="P73" s="10">
        <v>61.3</v>
      </c>
      <c r="Q73" s="11">
        <f t="shared" si="14"/>
        <v>21.454999999999998</v>
      </c>
      <c r="R73" s="11">
        <f t="shared" si="12"/>
        <v>64.829999999999984</v>
      </c>
      <c r="S73" s="6"/>
    </row>
    <row r="74" spans="1:19" s="1" customFormat="1" ht="24" customHeight="1">
      <c r="A74" s="6">
        <v>69</v>
      </c>
      <c r="B74" s="50" t="s">
        <v>222</v>
      </c>
      <c r="C74" s="49">
        <v>2</v>
      </c>
      <c r="D74" s="6" t="s">
        <v>35</v>
      </c>
      <c r="E74" s="6" t="s">
        <v>4</v>
      </c>
      <c r="F74" s="10" t="s">
        <v>241</v>
      </c>
      <c r="G74" s="6" t="s">
        <v>10</v>
      </c>
      <c r="H74" s="6" t="s">
        <v>225</v>
      </c>
      <c r="I74" s="7" t="s">
        <v>11</v>
      </c>
      <c r="J74" s="7" t="s">
        <v>33</v>
      </c>
      <c r="K74" s="10">
        <v>60</v>
      </c>
      <c r="L74" s="6">
        <f t="shared" si="11"/>
        <v>18</v>
      </c>
      <c r="M74" s="6">
        <v>98</v>
      </c>
      <c r="N74" s="10">
        <v>67</v>
      </c>
      <c r="O74" s="11">
        <f t="shared" si="13"/>
        <v>28.874999999999996</v>
      </c>
      <c r="P74" s="10">
        <v>92.52</v>
      </c>
      <c r="Q74" s="11">
        <f t="shared" si="14"/>
        <v>32.381999999999998</v>
      </c>
      <c r="R74" s="35">
        <f t="shared" si="12"/>
        <v>79.256999999999991</v>
      </c>
      <c r="S74" s="12" t="s">
        <v>248</v>
      </c>
    </row>
    <row r="75" spans="1:19" s="1" customFormat="1" ht="24" customHeight="1">
      <c r="A75" s="6">
        <v>70</v>
      </c>
      <c r="B75" s="50"/>
      <c r="C75" s="49"/>
      <c r="D75" s="6" t="s">
        <v>34</v>
      </c>
      <c r="E75" s="6" t="s">
        <v>4</v>
      </c>
      <c r="F75" s="10" t="s">
        <v>241</v>
      </c>
      <c r="G75" s="6" t="s">
        <v>5</v>
      </c>
      <c r="H75" s="6" t="s">
        <v>225</v>
      </c>
      <c r="I75" s="7" t="s">
        <v>11</v>
      </c>
      <c r="J75" s="7" t="s">
        <v>33</v>
      </c>
      <c r="K75" s="10">
        <v>65</v>
      </c>
      <c r="L75" s="6">
        <f t="shared" si="11"/>
        <v>19.5</v>
      </c>
      <c r="M75" s="6">
        <v>98</v>
      </c>
      <c r="N75" s="10">
        <v>67</v>
      </c>
      <c r="O75" s="11">
        <f t="shared" si="13"/>
        <v>28.874999999999996</v>
      </c>
      <c r="P75" s="10">
        <v>85.2</v>
      </c>
      <c r="Q75" s="11">
        <f t="shared" si="14"/>
        <v>29.82</v>
      </c>
      <c r="R75" s="35">
        <f t="shared" si="12"/>
        <v>78.194999999999993</v>
      </c>
      <c r="S75" s="12" t="s">
        <v>248</v>
      </c>
    </row>
    <row r="76" spans="1:19" s="1" customFormat="1" ht="24" customHeight="1">
      <c r="A76" s="6">
        <v>71</v>
      </c>
      <c r="B76" s="50"/>
      <c r="C76" s="49"/>
      <c r="D76" s="6" t="s">
        <v>36</v>
      </c>
      <c r="E76" s="6" t="s">
        <v>4</v>
      </c>
      <c r="F76" s="10" t="s">
        <v>241</v>
      </c>
      <c r="G76" s="6" t="s">
        <v>13</v>
      </c>
      <c r="H76" s="6" t="s">
        <v>225</v>
      </c>
      <c r="I76" s="7" t="s">
        <v>11</v>
      </c>
      <c r="J76" s="7" t="s">
        <v>33</v>
      </c>
      <c r="K76" s="10">
        <v>53</v>
      </c>
      <c r="L76" s="6">
        <f t="shared" si="11"/>
        <v>15.899999999999999</v>
      </c>
      <c r="M76" s="6">
        <v>99</v>
      </c>
      <c r="N76" s="10">
        <v>62</v>
      </c>
      <c r="O76" s="11">
        <f t="shared" si="13"/>
        <v>28.174999999999997</v>
      </c>
      <c r="P76" s="10">
        <v>87.5</v>
      </c>
      <c r="Q76" s="11">
        <f t="shared" si="14"/>
        <v>30.624999999999996</v>
      </c>
      <c r="R76" s="11">
        <f t="shared" si="12"/>
        <v>74.699999999999989</v>
      </c>
      <c r="S76" s="6"/>
    </row>
    <row r="77" spans="1:19" s="2" customFormat="1" ht="24" customHeight="1">
      <c r="A77" s="6">
        <v>72</v>
      </c>
      <c r="B77" s="49" t="s">
        <v>157</v>
      </c>
      <c r="C77" s="49">
        <v>1</v>
      </c>
      <c r="D77" s="10" t="s">
        <v>81</v>
      </c>
      <c r="E77" s="10" t="s">
        <v>4</v>
      </c>
      <c r="F77" s="10" t="s">
        <v>243</v>
      </c>
      <c r="G77" s="10" t="s">
        <v>13</v>
      </c>
      <c r="H77" s="6" t="s">
        <v>225</v>
      </c>
      <c r="I77" s="27" t="s">
        <v>11</v>
      </c>
      <c r="J77" s="27" t="s">
        <v>33</v>
      </c>
      <c r="K77" s="10">
        <v>58</v>
      </c>
      <c r="L77" s="6">
        <f t="shared" si="11"/>
        <v>17.399999999999999</v>
      </c>
      <c r="M77" s="10">
        <v>97</v>
      </c>
      <c r="N77" s="10">
        <v>73</v>
      </c>
      <c r="O77" s="11">
        <f t="shared" si="13"/>
        <v>29.749999999999996</v>
      </c>
      <c r="P77" s="10">
        <v>72</v>
      </c>
      <c r="Q77" s="11">
        <f t="shared" si="14"/>
        <v>25.2</v>
      </c>
      <c r="R77" s="35">
        <f t="shared" si="12"/>
        <v>72.349999999999994</v>
      </c>
      <c r="S77" s="12" t="s">
        <v>248</v>
      </c>
    </row>
    <row r="78" spans="1:19" ht="32.25" customHeight="1">
      <c r="A78" s="6">
        <v>73</v>
      </c>
      <c r="B78" s="49"/>
      <c r="C78" s="49"/>
      <c r="D78" s="6" t="s">
        <v>79</v>
      </c>
      <c r="E78" s="6" t="s">
        <v>4</v>
      </c>
      <c r="F78" s="10" t="s">
        <v>246</v>
      </c>
      <c r="G78" s="6" t="s">
        <v>5</v>
      </c>
      <c r="H78" s="6" t="s">
        <v>225</v>
      </c>
      <c r="I78" s="7" t="s">
        <v>11</v>
      </c>
      <c r="J78" s="7" t="s">
        <v>80</v>
      </c>
      <c r="K78" s="10">
        <v>60</v>
      </c>
      <c r="L78" s="6">
        <f t="shared" si="11"/>
        <v>18</v>
      </c>
      <c r="M78" s="6">
        <v>96</v>
      </c>
      <c r="N78" s="10">
        <v>56.5</v>
      </c>
      <c r="O78" s="11">
        <f t="shared" si="13"/>
        <v>26.6875</v>
      </c>
      <c r="P78" s="10">
        <v>69</v>
      </c>
      <c r="Q78" s="11">
        <f t="shared" si="14"/>
        <v>24.15</v>
      </c>
      <c r="R78" s="11">
        <f t="shared" si="12"/>
        <v>68.837500000000006</v>
      </c>
      <c r="S78" s="6"/>
    </row>
    <row r="79" spans="1:19" ht="24" customHeight="1">
      <c r="A79" s="6">
        <v>74</v>
      </c>
      <c r="B79" s="50" t="s">
        <v>199</v>
      </c>
      <c r="C79" s="49">
        <v>2</v>
      </c>
      <c r="D79" s="6" t="s">
        <v>115</v>
      </c>
      <c r="E79" s="6" t="s">
        <v>4</v>
      </c>
      <c r="F79" s="10" t="s">
        <v>241</v>
      </c>
      <c r="G79" s="6" t="s">
        <v>5</v>
      </c>
      <c r="H79" s="6" t="s">
        <v>225</v>
      </c>
      <c r="I79" s="7" t="s">
        <v>11</v>
      </c>
      <c r="J79" s="7" t="s">
        <v>67</v>
      </c>
      <c r="K79" s="10">
        <v>56</v>
      </c>
      <c r="L79" s="6">
        <f t="shared" si="11"/>
        <v>16.8</v>
      </c>
      <c r="M79" s="6">
        <v>92</v>
      </c>
      <c r="N79" s="10">
        <v>75</v>
      </c>
      <c r="O79" s="11">
        <f t="shared" si="13"/>
        <v>29.224999999999998</v>
      </c>
      <c r="P79" s="10">
        <v>89.8</v>
      </c>
      <c r="Q79" s="11">
        <f t="shared" si="14"/>
        <v>31.429999999999996</v>
      </c>
      <c r="R79" s="35">
        <f t="shared" si="12"/>
        <v>77.454999999999998</v>
      </c>
      <c r="S79" s="12" t="s">
        <v>248</v>
      </c>
    </row>
    <row r="80" spans="1:19" ht="24" customHeight="1">
      <c r="A80" s="6">
        <v>75</v>
      </c>
      <c r="B80" s="50"/>
      <c r="C80" s="49"/>
      <c r="D80" s="6" t="s">
        <v>111</v>
      </c>
      <c r="E80" s="6" t="s">
        <v>4</v>
      </c>
      <c r="F80" s="10" t="s">
        <v>241</v>
      </c>
      <c r="G80" s="6" t="s">
        <v>10</v>
      </c>
      <c r="H80" s="6" t="s">
        <v>225</v>
      </c>
      <c r="I80" s="7" t="s">
        <v>112</v>
      </c>
      <c r="J80" s="7" t="s">
        <v>67</v>
      </c>
      <c r="K80" s="10">
        <v>66</v>
      </c>
      <c r="L80" s="6">
        <f t="shared" si="11"/>
        <v>19.8</v>
      </c>
      <c r="M80" s="6">
        <v>90</v>
      </c>
      <c r="N80" s="10">
        <v>67.5</v>
      </c>
      <c r="O80" s="11">
        <f t="shared" si="13"/>
        <v>27.5625</v>
      </c>
      <c r="P80" s="10">
        <v>85.6</v>
      </c>
      <c r="Q80" s="11">
        <f t="shared" si="14"/>
        <v>29.959999999999997</v>
      </c>
      <c r="R80" s="35">
        <f t="shared" si="12"/>
        <v>77.322499999999991</v>
      </c>
      <c r="S80" s="12" t="s">
        <v>248</v>
      </c>
    </row>
    <row r="81" spans="1:19" ht="24" customHeight="1">
      <c r="A81" s="6">
        <v>76</v>
      </c>
      <c r="B81" s="50"/>
      <c r="C81" s="49"/>
      <c r="D81" s="6" t="s">
        <v>116</v>
      </c>
      <c r="E81" s="6" t="s">
        <v>4</v>
      </c>
      <c r="F81" s="10" t="s">
        <v>241</v>
      </c>
      <c r="G81" s="6" t="s">
        <v>5</v>
      </c>
      <c r="H81" s="6" t="s">
        <v>225</v>
      </c>
      <c r="I81" s="7" t="s">
        <v>11</v>
      </c>
      <c r="J81" s="7" t="s">
        <v>117</v>
      </c>
      <c r="K81" s="10">
        <v>56</v>
      </c>
      <c r="L81" s="6">
        <f t="shared" si="11"/>
        <v>16.8</v>
      </c>
      <c r="M81" s="6">
        <v>98</v>
      </c>
      <c r="N81" s="10">
        <v>63</v>
      </c>
      <c r="O81" s="11">
        <f t="shared" si="13"/>
        <v>28.174999999999997</v>
      </c>
      <c r="P81" s="10">
        <v>76.8</v>
      </c>
      <c r="Q81" s="11">
        <f t="shared" si="14"/>
        <v>26.88</v>
      </c>
      <c r="R81" s="11">
        <f t="shared" si="12"/>
        <v>71.85499999999999</v>
      </c>
      <c r="S81" s="6"/>
    </row>
    <row r="82" spans="1:19" ht="24" customHeight="1">
      <c r="A82" s="6">
        <v>77</v>
      </c>
      <c r="B82" s="50"/>
      <c r="C82" s="49"/>
      <c r="D82" s="6" t="s">
        <v>113</v>
      </c>
      <c r="E82" s="6" t="s">
        <v>4</v>
      </c>
      <c r="F82" s="10" t="s">
        <v>241</v>
      </c>
      <c r="G82" s="6" t="s">
        <v>10</v>
      </c>
      <c r="H82" s="6" t="s">
        <v>225</v>
      </c>
      <c r="I82" s="7" t="s">
        <v>11</v>
      </c>
      <c r="J82" s="7" t="s">
        <v>114</v>
      </c>
      <c r="K82" s="10">
        <v>62</v>
      </c>
      <c r="L82" s="6">
        <f t="shared" si="11"/>
        <v>18.599999999999998</v>
      </c>
      <c r="M82" s="6">
        <v>95</v>
      </c>
      <c r="N82" s="10">
        <v>57</v>
      </c>
      <c r="O82" s="11">
        <f t="shared" si="13"/>
        <v>26.599999999999998</v>
      </c>
      <c r="P82" s="10">
        <v>64.599999999999994</v>
      </c>
      <c r="Q82" s="11">
        <f t="shared" si="14"/>
        <v>22.609999999999996</v>
      </c>
      <c r="R82" s="11">
        <f t="shared" si="12"/>
        <v>67.809999999999988</v>
      </c>
      <c r="S82" s="6"/>
    </row>
    <row r="83" spans="1:19" ht="22.5" customHeight="1">
      <c r="A83" s="6">
        <v>78</v>
      </c>
      <c r="B83" s="50" t="s">
        <v>158</v>
      </c>
      <c r="C83" s="49">
        <v>1</v>
      </c>
      <c r="D83" s="6" t="s">
        <v>237</v>
      </c>
      <c r="E83" s="6" t="s">
        <v>4</v>
      </c>
      <c r="F83" s="10" t="s">
        <v>244</v>
      </c>
      <c r="G83" s="6" t="s">
        <v>13</v>
      </c>
      <c r="H83" s="6" t="s">
        <v>225</v>
      </c>
      <c r="I83" s="7" t="s">
        <v>11</v>
      </c>
      <c r="J83" s="7" t="s">
        <v>118</v>
      </c>
      <c r="K83" s="10">
        <v>58</v>
      </c>
      <c r="L83" s="6">
        <f t="shared" si="11"/>
        <v>17.399999999999999</v>
      </c>
      <c r="M83" s="6">
        <v>94</v>
      </c>
      <c r="N83" s="10">
        <v>50.5</v>
      </c>
      <c r="O83" s="11">
        <f t="shared" si="13"/>
        <v>25.287499999999998</v>
      </c>
      <c r="P83" s="10">
        <v>88.2</v>
      </c>
      <c r="Q83" s="11">
        <f t="shared" si="14"/>
        <v>30.869999999999997</v>
      </c>
      <c r="R83" s="35">
        <f t="shared" si="12"/>
        <v>73.557500000000005</v>
      </c>
      <c r="S83" s="12" t="s">
        <v>248</v>
      </c>
    </row>
    <row r="84" spans="1:19" ht="22.5" customHeight="1">
      <c r="A84" s="6">
        <v>79</v>
      </c>
      <c r="B84" s="50"/>
      <c r="C84" s="49"/>
      <c r="D84" s="6" t="s">
        <v>119</v>
      </c>
      <c r="E84" s="6" t="s">
        <v>4</v>
      </c>
      <c r="F84" s="10" t="s">
        <v>241</v>
      </c>
      <c r="G84" s="6" t="s">
        <v>13</v>
      </c>
      <c r="H84" s="6" t="s">
        <v>225</v>
      </c>
      <c r="I84" s="7" t="s">
        <v>11</v>
      </c>
      <c r="J84" s="7" t="s">
        <v>118</v>
      </c>
      <c r="K84" s="10">
        <v>46</v>
      </c>
      <c r="L84" s="6">
        <f t="shared" si="11"/>
        <v>13.799999999999999</v>
      </c>
      <c r="M84" s="6">
        <v>100</v>
      </c>
      <c r="N84" s="10">
        <v>53</v>
      </c>
      <c r="O84" s="11">
        <f t="shared" si="13"/>
        <v>26.774999999999999</v>
      </c>
      <c r="P84" s="10">
        <v>66.8</v>
      </c>
      <c r="Q84" s="11">
        <f t="shared" si="14"/>
        <v>23.38</v>
      </c>
      <c r="R84" s="11">
        <f t="shared" si="12"/>
        <v>63.954999999999998</v>
      </c>
      <c r="S84" s="6"/>
    </row>
    <row r="85" spans="1:19" ht="22.5" customHeight="1">
      <c r="A85" s="6">
        <v>80</v>
      </c>
      <c r="B85" s="6" t="s">
        <v>161</v>
      </c>
      <c r="C85" s="10">
        <v>1</v>
      </c>
      <c r="D85" s="6" t="s">
        <v>129</v>
      </c>
      <c r="E85" s="6" t="s">
        <v>4</v>
      </c>
      <c r="F85" s="10" t="s">
        <v>241</v>
      </c>
      <c r="G85" s="6" t="s">
        <v>10</v>
      </c>
      <c r="H85" s="6" t="s">
        <v>225</v>
      </c>
      <c r="I85" s="7" t="s">
        <v>11</v>
      </c>
      <c r="J85" s="7" t="s">
        <v>128</v>
      </c>
      <c r="K85" s="10">
        <v>53</v>
      </c>
      <c r="L85" s="6">
        <f>K85*0.3</f>
        <v>15.899999999999999</v>
      </c>
      <c r="M85" s="6">
        <v>100</v>
      </c>
      <c r="N85" s="10">
        <v>40</v>
      </c>
      <c r="O85" s="11">
        <f>(M85+N85)/2*0.35</f>
        <v>24.5</v>
      </c>
      <c r="P85" s="10">
        <v>81.099999999999994</v>
      </c>
      <c r="Q85" s="11">
        <f>P85*0.35</f>
        <v>28.384999999999994</v>
      </c>
      <c r="R85" s="35">
        <f>Q85+O85+L85</f>
        <v>68.784999999999997</v>
      </c>
      <c r="S85" s="12" t="s">
        <v>248</v>
      </c>
    </row>
    <row r="86" spans="1:19" ht="22.5" customHeight="1">
      <c r="A86" s="6">
        <v>81</v>
      </c>
      <c r="B86" s="6" t="s">
        <v>164</v>
      </c>
      <c r="C86" s="10">
        <v>1</v>
      </c>
      <c r="D86" s="6" t="s">
        <v>165</v>
      </c>
      <c r="E86" s="6" t="s">
        <v>166</v>
      </c>
      <c r="F86" s="10" t="s">
        <v>241</v>
      </c>
      <c r="G86" s="6" t="s">
        <v>13</v>
      </c>
      <c r="H86" s="6" t="s">
        <v>225</v>
      </c>
      <c r="I86" s="7" t="s">
        <v>11</v>
      </c>
      <c r="J86" s="7" t="s">
        <v>86</v>
      </c>
      <c r="K86" s="10">
        <v>52</v>
      </c>
      <c r="L86" s="6">
        <f t="shared" si="11"/>
        <v>15.6</v>
      </c>
      <c r="M86" s="6">
        <v>92.57</v>
      </c>
      <c r="N86" s="10">
        <v>84.5</v>
      </c>
      <c r="O86" s="11">
        <f t="shared" si="13"/>
        <v>30.987249999999996</v>
      </c>
      <c r="P86" s="10">
        <v>89.7</v>
      </c>
      <c r="Q86" s="11">
        <f t="shared" si="14"/>
        <v>31.395</v>
      </c>
      <c r="R86" s="35">
        <f t="shared" si="12"/>
        <v>77.982249999999993</v>
      </c>
      <c r="S86" s="12" t="s">
        <v>248</v>
      </c>
    </row>
    <row r="87" spans="1:19" ht="22.5" customHeight="1">
      <c r="A87" s="6">
        <v>82</v>
      </c>
      <c r="B87" s="6" t="s">
        <v>167</v>
      </c>
      <c r="C87" s="10">
        <v>1</v>
      </c>
      <c r="D87" s="6" t="s">
        <v>168</v>
      </c>
      <c r="E87" s="6" t="s">
        <v>169</v>
      </c>
      <c r="F87" s="10" t="s">
        <v>241</v>
      </c>
      <c r="G87" s="6" t="s">
        <v>13</v>
      </c>
      <c r="H87" s="6" t="s">
        <v>225</v>
      </c>
      <c r="I87" s="7" t="s">
        <v>11</v>
      </c>
      <c r="J87" s="7" t="s">
        <v>51</v>
      </c>
      <c r="K87" s="10">
        <v>62</v>
      </c>
      <c r="L87" s="6">
        <f t="shared" si="11"/>
        <v>18.599999999999998</v>
      </c>
      <c r="M87" s="6">
        <v>98</v>
      </c>
      <c r="N87" s="10">
        <v>57</v>
      </c>
      <c r="O87" s="11">
        <f t="shared" si="13"/>
        <v>27.125</v>
      </c>
      <c r="P87" s="10">
        <v>85.6</v>
      </c>
      <c r="Q87" s="11">
        <f t="shared" si="14"/>
        <v>29.959999999999997</v>
      </c>
      <c r="R87" s="35">
        <f t="shared" si="12"/>
        <v>75.684999999999988</v>
      </c>
      <c r="S87" s="12" t="s">
        <v>248</v>
      </c>
    </row>
    <row r="88" spans="1:19" s="1" customFormat="1" ht="22.5" customHeight="1">
      <c r="A88" s="6">
        <v>83</v>
      </c>
      <c r="B88" s="49" t="s">
        <v>236</v>
      </c>
      <c r="C88" s="49">
        <v>3</v>
      </c>
      <c r="D88" s="10" t="s">
        <v>26</v>
      </c>
      <c r="E88" s="10" t="s">
        <v>4</v>
      </c>
      <c r="F88" s="10" t="s">
        <v>241</v>
      </c>
      <c r="G88" s="10" t="s">
        <v>10</v>
      </c>
      <c r="H88" s="6" t="s">
        <v>225</v>
      </c>
      <c r="I88" s="27" t="s">
        <v>11</v>
      </c>
      <c r="J88" s="7" t="s">
        <v>27</v>
      </c>
      <c r="K88" s="10">
        <v>64</v>
      </c>
      <c r="L88" s="6">
        <f t="shared" ref="L88:L93" si="15">K88*0.3</f>
        <v>19.2</v>
      </c>
      <c r="M88" s="6">
        <v>98</v>
      </c>
      <c r="N88" s="10">
        <v>72</v>
      </c>
      <c r="O88" s="11">
        <f t="shared" ref="O88:O93" si="16">(M88+N88)/2*0.35</f>
        <v>29.749999999999996</v>
      </c>
      <c r="P88" s="10">
        <v>86.4</v>
      </c>
      <c r="Q88" s="11">
        <f t="shared" ref="Q88:Q93" si="17">P88*0.35</f>
        <v>30.24</v>
      </c>
      <c r="R88" s="35">
        <f t="shared" ref="R88:R93" si="18">Q88+O88+L88</f>
        <v>79.19</v>
      </c>
      <c r="S88" s="12" t="s">
        <v>248</v>
      </c>
    </row>
    <row r="89" spans="1:19" s="1" customFormat="1" ht="22.5" customHeight="1">
      <c r="A89" s="6">
        <v>84</v>
      </c>
      <c r="B89" s="49"/>
      <c r="C89" s="49"/>
      <c r="D89" s="10" t="s">
        <v>28</v>
      </c>
      <c r="E89" s="10" t="s">
        <v>4</v>
      </c>
      <c r="F89" s="10" t="s">
        <v>241</v>
      </c>
      <c r="G89" s="10" t="s">
        <v>13</v>
      </c>
      <c r="H89" s="6" t="s">
        <v>225</v>
      </c>
      <c r="I89" s="27" t="s">
        <v>11</v>
      </c>
      <c r="J89" s="7" t="s">
        <v>27</v>
      </c>
      <c r="K89" s="10">
        <v>62</v>
      </c>
      <c r="L89" s="6">
        <f t="shared" si="15"/>
        <v>18.599999999999998</v>
      </c>
      <c r="M89" s="6">
        <v>98</v>
      </c>
      <c r="N89" s="10">
        <v>75</v>
      </c>
      <c r="O89" s="11">
        <f t="shared" si="16"/>
        <v>30.274999999999999</v>
      </c>
      <c r="P89" s="10">
        <v>84.7</v>
      </c>
      <c r="Q89" s="11">
        <f t="shared" si="17"/>
        <v>29.645</v>
      </c>
      <c r="R89" s="35">
        <f t="shared" si="18"/>
        <v>78.52</v>
      </c>
      <c r="S89" s="12" t="s">
        <v>248</v>
      </c>
    </row>
    <row r="90" spans="1:19" s="1" customFormat="1" ht="22.5" customHeight="1">
      <c r="A90" s="6">
        <v>85</v>
      </c>
      <c r="B90" s="49"/>
      <c r="C90" s="49"/>
      <c r="D90" s="10" t="s">
        <v>32</v>
      </c>
      <c r="E90" s="10" t="s">
        <v>4</v>
      </c>
      <c r="F90" s="10" t="s">
        <v>241</v>
      </c>
      <c r="G90" s="10" t="s">
        <v>10</v>
      </c>
      <c r="H90" s="6" t="s">
        <v>225</v>
      </c>
      <c r="I90" s="27" t="s">
        <v>11</v>
      </c>
      <c r="J90" s="7" t="s">
        <v>27</v>
      </c>
      <c r="K90" s="10">
        <v>42</v>
      </c>
      <c r="L90" s="6">
        <f t="shared" si="15"/>
        <v>12.6</v>
      </c>
      <c r="M90" s="6">
        <v>98</v>
      </c>
      <c r="N90" s="10">
        <v>76</v>
      </c>
      <c r="O90" s="11">
        <f t="shared" si="16"/>
        <v>30.45</v>
      </c>
      <c r="P90" s="10">
        <v>87</v>
      </c>
      <c r="Q90" s="11">
        <f t="shared" si="17"/>
        <v>30.45</v>
      </c>
      <c r="R90" s="35">
        <f t="shared" si="18"/>
        <v>73.5</v>
      </c>
      <c r="S90" s="12" t="s">
        <v>248</v>
      </c>
    </row>
    <row r="91" spans="1:19" s="1" customFormat="1" ht="22.5" customHeight="1">
      <c r="A91" s="6">
        <v>86</v>
      </c>
      <c r="B91" s="49"/>
      <c r="C91" s="49"/>
      <c r="D91" s="10" t="s">
        <v>30</v>
      </c>
      <c r="E91" s="10" t="s">
        <v>4</v>
      </c>
      <c r="F91" s="10" t="s">
        <v>242</v>
      </c>
      <c r="G91" s="10" t="s">
        <v>5</v>
      </c>
      <c r="H91" s="6" t="s">
        <v>225</v>
      </c>
      <c r="I91" s="27" t="s">
        <v>11</v>
      </c>
      <c r="J91" s="7" t="s">
        <v>27</v>
      </c>
      <c r="K91" s="10">
        <v>58</v>
      </c>
      <c r="L91" s="6">
        <f t="shared" si="15"/>
        <v>17.399999999999999</v>
      </c>
      <c r="M91" s="6">
        <v>98</v>
      </c>
      <c r="N91" s="10">
        <v>67</v>
      </c>
      <c r="O91" s="11">
        <f t="shared" si="16"/>
        <v>28.874999999999996</v>
      </c>
      <c r="P91" s="10">
        <v>76.5</v>
      </c>
      <c r="Q91" s="11">
        <f t="shared" si="17"/>
        <v>26.774999999999999</v>
      </c>
      <c r="R91" s="11">
        <f t="shared" si="18"/>
        <v>73.049999999999983</v>
      </c>
      <c r="S91" s="6"/>
    </row>
    <row r="92" spans="1:19" s="1" customFormat="1" ht="22.5" customHeight="1">
      <c r="A92" s="6">
        <v>87</v>
      </c>
      <c r="B92" s="10" t="s">
        <v>215</v>
      </c>
      <c r="C92" s="10">
        <v>1</v>
      </c>
      <c r="D92" s="10" t="s">
        <v>29</v>
      </c>
      <c r="E92" s="10" t="s">
        <v>4</v>
      </c>
      <c r="F92" s="10" t="s">
        <v>241</v>
      </c>
      <c r="G92" s="10" t="s">
        <v>13</v>
      </c>
      <c r="H92" s="6" t="s">
        <v>225</v>
      </c>
      <c r="I92" s="27" t="s">
        <v>11</v>
      </c>
      <c r="J92" s="7" t="s">
        <v>27</v>
      </c>
      <c r="K92" s="10">
        <v>60</v>
      </c>
      <c r="L92" s="6">
        <f>K92*0.3</f>
        <v>18</v>
      </c>
      <c r="M92" s="6">
        <v>98.6</v>
      </c>
      <c r="N92" s="10">
        <v>82</v>
      </c>
      <c r="O92" s="11">
        <f t="shared" si="16"/>
        <v>31.604999999999997</v>
      </c>
      <c r="P92" s="10">
        <v>88.6</v>
      </c>
      <c r="Q92" s="11">
        <f t="shared" si="17"/>
        <v>31.009999999999994</v>
      </c>
      <c r="R92" s="35">
        <f t="shared" si="18"/>
        <v>80.614999999999995</v>
      </c>
      <c r="S92" s="12" t="s">
        <v>248</v>
      </c>
    </row>
    <row r="93" spans="1:19" s="1" customFormat="1" ht="22.5" customHeight="1">
      <c r="A93" s="6">
        <v>88</v>
      </c>
      <c r="B93" s="10" t="s">
        <v>224</v>
      </c>
      <c r="C93" s="10">
        <v>1</v>
      </c>
      <c r="D93" s="10" t="s">
        <v>31</v>
      </c>
      <c r="E93" s="10" t="s">
        <v>22</v>
      </c>
      <c r="F93" s="10" t="s">
        <v>242</v>
      </c>
      <c r="G93" s="10" t="s">
        <v>13</v>
      </c>
      <c r="H93" s="6" t="s">
        <v>225</v>
      </c>
      <c r="I93" s="27" t="s">
        <v>11</v>
      </c>
      <c r="J93" s="7" t="s">
        <v>27</v>
      </c>
      <c r="K93" s="10">
        <v>52</v>
      </c>
      <c r="L93" s="6">
        <f t="shared" si="15"/>
        <v>15.6</v>
      </c>
      <c r="M93" s="6">
        <v>99.9</v>
      </c>
      <c r="N93" s="10">
        <v>69</v>
      </c>
      <c r="O93" s="11">
        <f t="shared" si="16"/>
        <v>29.557499999999997</v>
      </c>
      <c r="P93" s="10">
        <v>76.8</v>
      </c>
      <c r="Q93" s="11">
        <f t="shared" si="17"/>
        <v>26.88</v>
      </c>
      <c r="R93" s="35">
        <f t="shared" si="18"/>
        <v>72.037499999999994</v>
      </c>
      <c r="S93" s="12" t="s">
        <v>248</v>
      </c>
    </row>
    <row r="94" spans="1:19" ht="22.5" customHeight="1">
      <c r="A94" s="6">
        <v>89</v>
      </c>
      <c r="B94" s="50" t="s">
        <v>170</v>
      </c>
      <c r="C94" s="49">
        <v>3</v>
      </c>
      <c r="D94" s="6" t="s">
        <v>171</v>
      </c>
      <c r="E94" s="6" t="s">
        <v>166</v>
      </c>
      <c r="F94" s="10" t="s">
        <v>241</v>
      </c>
      <c r="G94" s="6" t="s">
        <v>13</v>
      </c>
      <c r="H94" s="6" t="s">
        <v>225</v>
      </c>
      <c r="I94" s="7" t="s">
        <v>11</v>
      </c>
      <c r="J94" s="7" t="s">
        <v>18</v>
      </c>
      <c r="K94" s="10">
        <v>61</v>
      </c>
      <c r="L94" s="6">
        <f t="shared" si="11"/>
        <v>18.3</v>
      </c>
      <c r="M94" s="6">
        <v>96.7</v>
      </c>
      <c r="N94" s="10">
        <v>94</v>
      </c>
      <c r="O94" s="11">
        <f t="shared" si="13"/>
        <v>33.372499999999995</v>
      </c>
      <c r="P94" s="10">
        <v>82.3</v>
      </c>
      <c r="Q94" s="11">
        <f t="shared" si="14"/>
        <v>28.804999999999996</v>
      </c>
      <c r="R94" s="35">
        <f t="shared" si="12"/>
        <v>80.477499999999992</v>
      </c>
      <c r="S94" s="12" t="s">
        <v>248</v>
      </c>
    </row>
    <row r="95" spans="1:19" ht="22.5" customHeight="1">
      <c r="A95" s="6">
        <v>90</v>
      </c>
      <c r="B95" s="50"/>
      <c r="C95" s="49"/>
      <c r="D95" s="6" t="s">
        <v>172</v>
      </c>
      <c r="E95" s="6" t="s">
        <v>166</v>
      </c>
      <c r="F95" s="10" t="s">
        <v>241</v>
      </c>
      <c r="G95" s="6" t="s">
        <v>13</v>
      </c>
      <c r="H95" s="6" t="s">
        <v>225</v>
      </c>
      <c r="I95" s="7" t="s">
        <v>19</v>
      </c>
      <c r="J95" s="7" t="s">
        <v>20</v>
      </c>
      <c r="K95" s="10">
        <v>60</v>
      </c>
      <c r="L95" s="6">
        <f t="shared" si="11"/>
        <v>18</v>
      </c>
      <c r="M95" s="6">
        <v>96.02</v>
      </c>
      <c r="N95" s="10">
        <v>92</v>
      </c>
      <c r="O95" s="11">
        <f t="shared" si="13"/>
        <v>32.903499999999994</v>
      </c>
      <c r="P95" s="10">
        <v>78.8</v>
      </c>
      <c r="Q95" s="11">
        <f t="shared" si="14"/>
        <v>27.58</v>
      </c>
      <c r="R95" s="35">
        <f t="shared" si="12"/>
        <v>78.483499999999992</v>
      </c>
      <c r="S95" s="12" t="s">
        <v>248</v>
      </c>
    </row>
    <row r="96" spans="1:19" ht="22.5" customHeight="1">
      <c r="A96" s="6">
        <v>91</v>
      </c>
      <c r="B96" s="50"/>
      <c r="C96" s="49"/>
      <c r="D96" s="6" t="s">
        <v>173</v>
      </c>
      <c r="E96" s="6" t="s">
        <v>166</v>
      </c>
      <c r="F96" s="10" t="s">
        <v>241</v>
      </c>
      <c r="G96" s="6" t="s">
        <v>13</v>
      </c>
      <c r="H96" s="6" t="s">
        <v>225</v>
      </c>
      <c r="I96" s="7" t="s">
        <v>11</v>
      </c>
      <c r="J96" s="7" t="s">
        <v>23</v>
      </c>
      <c r="K96" s="10">
        <v>58</v>
      </c>
      <c r="L96" s="6">
        <f t="shared" si="11"/>
        <v>17.399999999999999</v>
      </c>
      <c r="M96" s="6">
        <v>95.62</v>
      </c>
      <c r="N96" s="10">
        <v>96</v>
      </c>
      <c r="O96" s="11">
        <f t="shared" si="13"/>
        <v>33.533499999999997</v>
      </c>
      <c r="P96" s="10">
        <v>78.400000000000006</v>
      </c>
      <c r="Q96" s="11">
        <f t="shared" si="14"/>
        <v>27.44</v>
      </c>
      <c r="R96" s="35">
        <f t="shared" si="12"/>
        <v>78.373500000000007</v>
      </c>
      <c r="S96" s="12" t="s">
        <v>248</v>
      </c>
    </row>
    <row r="97" spans="1:19" ht="22.5" customHeight="1">
      <c r="A97" s="6">
        <v>92</v>
      </c>
      <c r="B97" s="50"/>
      <c r="C97" s="49"/>
      <c r="D97" s="6" t="s">
        <v>174</v>
      </c>
      <c r="E97" s="6" t="s">
        <v>166</v>
      </c>
      <c r="F97" s="10" t="s">
        <v>241</v>
      </c>
      <c r="G97" s="6" t="s">
        <v>5</v>
      </c>
      <c r="H97" s="6" t="s">
        <v>225</v>
      </c>
      <c r="I97" s="7" t="s">
        <v>11</v>
      </c>
      <c r="J97" s="7" t="s">
        <v>20</v>
      </c>
      <c r="K97" s="10">
        <v>60</v>
      </c>
      <c r="L97" s="6">
        <f t="shared" ref="L97:L105" si="19">K97*0.3</f>
        <v>18</v>
      </c>
      <c r="M97" s="6">
        <v>96.79</v>
      </c>
      <c r="N97" s="10">
        <v>78</v>
      </c>
      <c r="O97" s="11">
        <f t="shared" si="13"/>
        <v>30.588250000000002</v>
      </c>
      <c r="P97" s="10">
        <v>83.8</v>
      </c>
      <c r="Q97" s="11">
        <f t="shared" si="14"/>
        <v>29.33</v>
      </c>
      <c r="R97" s="11">
        <f t="shared" si="12"/>
        <v>77.91825</v>
      </c>
      <c r="S97" s="6"/>
    </row>
    <row r="98" spans="1:19" ht="22.5" customHeight="1">
      <c r="A98" s="6">
        <v>93</v>
      </c>
      <c r="B98" s="50"/>
      <c r="C98" s="49"/>
      <c r="D98" s="6" t="s">
        <v>175</v>
      </c>
      <c r="E98" s="6" t="s">
        <v>166</v>
      </c>
      <c r="F98" s="10" t="s">
        <v>241</v>
      </c>
      <c r="G98" s="6" t="s">
        <v>5</v>
      </c>
      <c r="H98" s="6" t="s">
        <v>225</v>
      </c>
      <c r="I98" s="7" t="s">
        <v>21</v>
      </c>
      <c r="J98" s="7" t="s">
        <v>18</v>
      </c>
      <c r="K98" s="10">
        <v>60</v>
      </c>
      <c r="L98" s="6">
        <f t="shared" si="19"/>
        <v>18</v>
      </c>
      <c r="M98" s="6">
        <v>86.43</v>
      </c>
      <c r="N98" s="10">
        <v>81</v>
      </c>
      <c r="O98" s="11">
        <f t="shared" si="13"/>
        <v>29.300249999999998</v>
      </c>
      <c r="P98" s="10">
        <v>86.2</v>
      </c>
      <c r="Q98" s="11">
        <f t="shared" si="14"/>
        <v>30.169999999999998</v>
      </c>
      <c r="R98" s="11">
        <f t="shared" si="12"/>
        <v>77.470249999999993</v>
      </c>
      <c r="S98" s="6"/>
    </row>
    <row r="99" spans="1:19" ht="22.5" customHeight="1">
      <c r="A99" s="6">
        <v>94</v>
      </c>
      <c r="B99" s="50"/>
      <c r="C99" s="49"/>
      <c r="D99" s="6" t="s">
        <v>176</v>
      </c>
      <c r="E99" s="6" t="s">
        <v>166</v>
      </c>
      <c r="F99" s="10" t="s">
        <v>241</v>
      </c>
      <c r="G99" s="6" t="s">
        <v>13</v>
      </c>
      <c r="H99" s="6" t="s">
        <v>225</v>
      </c>
      <c r="I99" s="7" t="s">
        <v>11</v>
      </c>
      <c r="J99" s="7" t="s">
        <v>18</v>
      </c>
      <c r="K99" s="10">
        <v>56</v>
      </c>
      <c r="L99" s="6">
        <f t="shared" si="19"/>
        <v>16.8</v>
      </c>
      <c r="M99" s="6">
        <v>96.75</v>
      </c>
      <c r="N99" s="10">
        <v>82</v>
      </c>
      <c r="O99" s="11">
        <f t="shared" si="13"/>
        <v>31.281249999999996</v>
      </c>
      <c r="P99" s="10">
        <v>82</v>
      </c>
      <c r="Q99" s="11">
        <f t="shared" si="14"/>
        <v>28.7</v>
      </c>
      <c r="R99" s="11">
        <f t="shared" si="12"/>
        <v>76.78125</v>
      </c>
      <c r="S99" s="6"/>
    </row>
    <row r="100" spans="1:19" ht="22.5" customHeight="1">
      <c r="A100" s="6">
        <v>95</v>
      </c>
      <c r="B100" s="50"/>
      <c r="C100" s="49"/>
      <c r="D100" s="6" t="s">
        <v>177</v>
      </c>
      <c r="E100" s="6" t="s">
        <v>169</v>
      </c>
      <c r="F100" s="10" t="s">
        <v>241</v>
      </c>
      <c r="G100" s="6" t="s">
        <v>10</v>
      </c>
      <c r="H100" s="6" t="s">
        <v>225</v>
      </c>
      <c r="I100" s="7" t="s">
        <v>11</v>
      </c>
      <c r="J100" s="7" t="s">
        <v>20</v>
      </c>
      <c r="K100" s="10">
        <v>60</v>
      </c>
      <c r="L100" s="6">
        <f t="shared" si="19"/>
        <v>18</v>
      </c>
      <c r="M100" s="6">
        <v>97.03</v>
      </c>
      <c r="N100" s="10">
        <v>65</v>
      </c>
      <c r="O100" s="11">
        <f t="shared" si="13"/>
        <v>28.355249999999998</v>
      </c>
      <c r="P100" s="10">
        <v>74</v>
      </c>
      <c r="Q100" s="11">
        <f t="shared" si="14"/>
        <v>25.9</v>
      </c>
      <c r="R100" s="11">
        <f t="shared" si="12"/>
        <v>72.25524999999999</v>
      </c>
      <c r="S100" s="6"/>
    </row>
    <row r="101" spans="1:19" ht="18.75" customHeight="1">
      <c r="A101" s="6">
        <v>96</v>
      </c>
      <c r="B101" s="50"/>
      <c r="C101" s="49"/>
      <c r="D101" s="6" t="s">
        <v>178</v>
      </c>
      <c r="E101" s="6" t="s">
        <v>166</v>
      </c>
      <c r="F101" s="10" t="s">
        <v>241</v>
      </c>
      <c r="G101" s="6" t="s">
        <v>5</v>
      </c>
      <c r="H101" s="6" t="s">
        <v>225</v>
      </c>
      <c r="I101" s="7" t="s">
        <v>216</v>
      </c>
      <c r="J101" s="7" t="s">
        <v>17</v>
      </c>
      <c r="K101" s="10">
        <v>61</v>
      </c>
      <c r="L101" s="6">
        <f t="shared" si="19"/>
        <v>18.3</v>
      </c>
      <c r="M101" s="6">
        <v>88.26</v>
      </c>
      <c r="N101" s="10">
        <v>47</v>
      </c>
      <c r="O101" s="11">
        <f t="shared" si="13"/>
        <v>23.670499999999997</v>
      </c>
      <c r="P101" s="10">
        <v>81.2</v>
      </c>
      <c r="Q101" s="11">
        <f t="shared" si="14"/>
        <v>28.419999999999998</v>
      </c>
      <c r="R101" s="11">
        <f t="shared" si="12"/>
        <v>70.390499999999989</v>
      </c>
      <c r="S101" s="6"/>
    </row>
    <row r="102" spans="1:19" ht="22.5" customHeight="1">
      <c r="A102" s="6">
        <v>97</v>
      </c>
      <c r="B102" s="50" t="s">
        <v>179</v>
      </c>
      <c r="C102" s="49">
        <v>2</v>
      </c>
      <c r="D102" s="6" t="s">
        <v>180</v>
      </c>
      <c r="E102" s="6" t="s">
        <v>166</v>
      </c>
      <c r="F102" s="10" t="s">
        <v>241</v>
      </c>
      <c r="G102" s="6" t="s">
        <v>13</v>
      </c>
      <c r="H102" s="6" t="s">
        <v>225</v>
      </c>
      <c r="I102" s="7" t="s">
        <v>11</v>
      </c>
      <c r="J102" s="7" t="s">
        <v>7</v>
      </c>
      <c r="K102" s="10">
        <v>61</v>
      </c>
      <c r="L102" s="6">
        <f t="shared" si="19"/>
        <v>18.3</v>
      </c>
      <c r="M102" s="6">
        <v>94.13</v>
      </c>
      <c r="N102" s="10">
        <v>53</v>
      </c>
      <c r="O102" s="11">
        <f t="shared" si="13"/>
        <v>25.747749999999996</v>
      </c>
      <c r="P102" s="10">
        <v>91.8</v>
      </c>
      <c r="Q102" s="11">
        <f t="shared" si="14"/>
        <v>32.129999999999995</v>
      </c>
      <c r="R102" s="35">
        <f t="shared" si="12"/>
        <v>76.177749999999989</v>
      </c>
      <c r="S102" s="12" t="s">
        <v>248</v>
      </c>
    </row>
    <row r="103" spans="1:19" ht="22.5" customHeight="1">
      <c r="A103" s="6">
        <v>98</v>
      </c>
      <c r="B103" s="50"/>
      <c r="C103" s="49"/>
      <c r="D103" s="6" t="s">
        <v>181</v>
      </c>
      <c r="E103" s="6" t="s">
        <v>166</v>
      </c>
      <c r="F103" s="10" t="s">
        <v>241</v>
      </c>
      <c r="G103" s="6" t="s">
        <v>10</v>
      </c>
      <c r="H103" s="6" t="s">
        <v>225</v>
      </c>
      <c r="I103" s="7" t="s">
        <v>11</v>
      </c>
      <c r="J103" s="7" t="s">
        <v>12</v>
      </c>
      <c r="K103" s="10">
        <v>61</v>
      </c>
      <c r="L103" s="6">
        <f>K103*0.3</f>
        <v>18.3</v>
      </c>
      <c r="M103" s="6">
        <v>92</v>
      </c>
      <c r="N103" s="10">
        <v>50</v>
      </c>
      <c r="O103" s="11">
        <f>(M103+N103)/2*0.35</f>
        <v>24.849999999999998</v>
      </c>
      <c r="P103" s="10">
        <v>78.8</v>
      </c>
      <c r="Q103" s="11">
        <f>P103*0.35</f>
        <v>27.58</v>
      </c>
      <c r="R103" s="35">
        <f>Q103+O103+L103</f>
        <v>70.72999999999999</v>
      </c>
      <c r="S103" s="12" t="s">
        <v>248</v>
      </c>
    </row>
    <row r="104" spans="1:19" ht="22.5" customHeight="1">
      <c r="A104" s="6">
        <v>99</v>
      </c>
      <c r="B104" s="50"/>
      <c r="C104" s="49"/>
      <c r="D104" s="6" t="s">
        <v>14</v>
      </c>
      <c r="E104" s="6" t="s">
        <v>166</v>
      </c>
      <c r="F104" s="10" t="s">
        <v>243</v>
      </c>
      <c r="G104" s="6" t="s">
        <v>10</v>
      </c>
      <c r="H104" s="6" t="s">
        <v>225</v>
      </c>
      <c r="I104" s="7" t="s">
        <v>11</v>
      </c>
      <c r="J104" s="7" t="s">
        <v>15</v>
      </c>
      <c r="K104" s="10">
        <v>55</v>
      </c>
      <c r="L104" s="6">
        <f>K104*0.3</f>
        <v>16.5</v>
      </c>
      <c r="M104" s="6">
        <v>95.47</v>
      </c>
      <c r="N104" s="10">
        <v>42</v>
      </c>
      <c r="O104" s="11">
        <f>(M104+N104)/2*0.35</f>
        <v>24.05725</v>
      </c>
      <c r="P104" s="10">
        <v>86.2</v>
      </c>
      <c r="Q104" s="11">
        <f>P104*0.35</f>
        <v>30.169999999999998</v>
      </c>
      <c r="R104" s="11">
        <f>Q104+O104+L104</f>
        <v>70.727249999999998</v>
      </c>
      <c r="S104" s="6"/>
    </row>
    <row r="105" spans="1:19" ht="22.5" customHeight="1">
      <c r="A105" s="6">
        <v>100</v>
      </c>
      <c r="B105" s="50"/>
      <c r="C105" s="49"/>
      <c r="D105" s="6" t="s">
        <v>182</v>
      </c>
      <c r="E105" s="6" t="s">
        <v>166</v>
      </c>
      <c r="F105" s="10" t="s">
        <v>244</v>
      </c>
      <c r="G105" s="6" t="s">
        <v>13</v>
      </c>
      <c r="H105" s="6" t="s">
        <v>225</v>
      </c>
      <c r="I105" s="7" t="s">
        <v>11</v>
      </c>
      <c r="J105" s="7" t="s">
        <v>15</v>
      </c>
      <c r="K105" s="10">
        <v>51</v>
      </c>
      <c r="L105" s="6">
        <f t="shared" si="19"/>
        <v>15.299999999999999</v>
      </c>
      <c r="M105" s="6">
        <v>79.099999999999994</v>
      </c>
      <c r="N105" s="10">
        <v>28</v>
      </c>
      <c r="O105" s="11">
        <f t="shared" si="13"/>
        <v>18.742499999999996</v>
      </c>
      <c r="P105" s="10">
        <v>72.400000000000006</v>
      </c>
      <c r="Q105" s="11">
        <f t="shared" si="14"/>
        <v>25.34</v>
      </c>
      <c r="R105" s="11">
        <f t="shared" si="12"/>
        <v>59.382499999999993</v>
      </c>
      <c r="S105" s="6"/>
    </row>
    <row r="106" spans="1:19" ht="27" customHeight="1">
      <c r="A106" s="6">
        <v>101</v>
      </c>
      <c r="B106" s="6" t="s">
        <v>183</v>
      </c>
      <c r="C106" s="10">
        <v>1</v>
      </c>
      <c r="D106" s="6" t="s">
        <v>184</v>
      </c>
      <c r="E106" s="6" t="s">
        <v>166</v>
      </c>
      <c r="F106" s="10" t="s">
        <v>241</v>
      </c>
      <c r="G106" s="6" t="s">
        <v>13</v>
      </c>
      <c r="H106" s="6" t="s">
        <v>225</v>
      </c>
      <c r="I106" s="7" t="s">
        <v>132</v>
      </c>
      <c r="J106" s="7" t="s">
        <v>133</v>
      </c>
      <c r="K106" s="10">
        <v>63</v>
      </c>
      <c r="L106" s="6">
        <f t="shared" ref="L106:L112" si="20">K106*0.3</f>
        <v>18.899999999999999</v>
      </c>
      <c r="M106" s="6">
        <v>100</v>
      </c>
      <c r="N106" s="10">
        <v>89.2</v>
      </c>
      <c r="O106" s="11">
        <f t="shared" si="13"/>
        <v>33.11</v>
      </c>
      <c r="P106" s="10">
        <v>87</v>
      </c>
      <c r="Q106" s="11">
        <f t="shared" si="14"/>
        <v>30.45</v>
      </c>
      <c r="R106" s="35">
        <f t="shared" si="12"/>
        <v>82.460000000000008</v>
      </c>
      <c r="S106" s="12" t="s">
        <v>248</v>
      </c>
    </row>
    <row r="107" spans="1:19" s="2" customFormat="1" ht="27" customHeight="1">
      <c r="A107" s="6">
        <v>102</v>
      </c>
      <c r="B107" s="10" t="s">
        <v>185</v>
      </c>
      <c r="C107" s="10">
        <v>1</v>
      </c>
      <c r="D107" s="10" t="s">
        <v>186</v>
      </c>
      <c r="E107" s="10" t="s">
        <v>166</v>
      </c>
      <c r="F107" s="10" t="s">
        <v>241</v>
      </c>
      <c r="G107" s="10" t="s">
        <v>24</v>
      </c>
      <c r="H107" s="6" t="s">
        <v>225</v>
      </c>
      <c r="I107" s="27" t="s">
        <v>134</v>
      </c>
      <c r="J107" s="27" t="s">
        <v>135</v>
      </c>
      <c r="K107" s="10">
        <v>53</v>
      </c>
      <c r="L107" s="6">
        <f t="shared" si="20"/>
        <v>15.899999999999999</v>
      </c>
      <c r="M107" s="10">
        <v>100</v>
      </c>
      <c r="N107" s="10">
        <v>84.8</v>
      </c>
      <c r="O107" s="11">
        <f t="shared" si="13"/>
        <v>32.340000000000003</v>
      </c>
      <c r="P107" s="10">
        <v>82.2</v>
      </c>
      <c r="Q107" s="11">
        <f t="shared" si="14"/>
        <v>28.77</v>
      </c>
      <c r="R107" s="35">
        <f t="shared" si="12"/>
        <v>77.009999999999991</v>
      </c>
      <c r="S107" s="12" t="s">
        <v>248</v>
      </c>
    </row>
    <row r="108" spans="1:19" ht="27" customHeight="1">
      <c r="A108" s="6">
        <v>103</v>
      </c>
      <c r="B108" s="50" t="s">
        <v>188</v>
      </c>
      <c r="C108" s="49">
        <v>2</v>
      </c>
      <c r="D108" s="6" t="s">
        <v>187</v>
      </c>
      <c r="E108" s="6" t="s">
        <v>166</v>
      </c>
      <c r="F108" s="10" t="s">
        <v>241</v>
      </c>
      <c r="G108" s="6" t="s">
        <v>13</v>
      </c>
      <c r="H108" s="6" t="s">
        <v>6</v>
      </c>
      <c r="I108" s="7" t="s">
        <v>140</v>
      </c>
      <c r="J108" s="7" t="s">
        <v>141</v>
      </c>
      <c r="K108" s="10">
        <v>67</v>
      </c>
      <c r="L108" s="6">
        <f>K108*0.3</f>
        <v>20.099999999999998</v>
      </c>
      <c r="M108" s="6">
        <v>100</v>
      </c>
      <c r="N108" s="10">
        <v>84</v>
      </c>
      <c r="O108" s="11">
        <f t="shared" si="13"/>
        <v>32.199999999999996</v>
      </c>
      <c r="P108" s="10">
        <v>89.2</v>
      </c>
      <c r="Q108" s="11">
        <f t="shared" si="14"/>
        <v>31.22</v>
      </c>
      <c r="R108" s="35">
        <f t="shared" si="12"/>
        <v>83.52</v>
      </c>
      <c r="S108" s="12" t="s">
        <v>248</v>
      </c>
    </row>
    <row r="109" spans="1:19" ht="27" customHeight="1">
      <c r="A109" s="6">
        <v>104</v>
      </c>
      <c r="B109" s="50"/>
      <c r="C109" s="49"/>
      <c r="D109" s="6" t="s">
        <v>189</v>
      </c>
      <c r="E109" s="6" t="s">
        <v>166</v>
      </c>
      <c r="F109" s="10" t="s">
        <v>241</v>
      </c>
      <c r="G109" s="6" t="s">
        <v>13</v>
      </c>
      <c r="H109" s="6" t="s">
        <v>225</v>
      </c>
      <c r="I109" s="7" t="s">
        <v>19</v>
      </c>
      <c r="J109" s="7" t="s">
        <v>217</v>
      </c>
      <c r="K109" s="10">
        <v>60</v>
      </c>
      <c r="L109" s="6">
        <f>K109*0.3</f>
        <v>18</v>
      </c>
      <c r="M109" s="6">
        <v>100</v>
      </c>
      <c r="N109" s="10">
        <v>81.2</v>
      </c>
      <c r="O109" s="11">
        <f>(M109+N109)/2*0.35</f>
        <v>31.709999999999997</v>
      </c>
      <c r="P109" s="10">
        <v>88.6</v>
      </c>
      <c r="Q109" s="11">
        <f>P109*0.35</f>
        <v>31.009999999999994</v>
      </c>
      <c r="R109" s="35">
        <f>Q109+O109+L109</f>
        <v>80.72</v>
      </c>
      <c r="S109" s="12" t="s">
        <v>248</v>
      </c>
    </row>
    <row r="110" spans="1:19" ht="27" customHeight="1">
      <c r="A110" s="6">
        <v>105</v>
      </c>
      <c r="B110" s="6" t="s">
        <v>190</v>
      </c>
      <c r="C110" s="10">
        <v>1</v>
      </c>
      <c r="D110" s="6" t="s">
        <v>191</v>
      </c>
      <c r="E110" s="6" t="s">
        <v>166</v>
      </c>
      <c r="F110" s="10" t="s">
        <v>241</v>
      </c>
      <c r="G110" s="6" t="s">
        <v>13</v>
      </c>
      <c r="H110" s="6" t="s">
        <v>225</v>
      </c>
      <c r="I110" s="7" t="s">
        <v>16</v>
      </c>
      <c r="J110" s="7" t="s">
        <v>136</v>
      </c>
      <c r="K110" s="10">
        <v>52</v>
      </c>
      <c r="L110" s="6">
        <f t="shared" si="20"/>
        <v>15.6</v>
      </c>
      <c r="M110" s="6">
        <v>100</v>
      </c>
      <c r="N110" s="10">
        <v>87</v>
      </c>
      <c r="O110" s="11">
        <f t="shared" si="13"/>
        <v>32.725000000000001</v>
      </c>
      <c r="P110" s="10">
        <v>89</v>
      </c>
      <c r="Q110" s="11">
        <f t="shared" si="14"/>
        <v>31.15</v>
      </c>
      <c r="R110" s="35">
        <f t="shared" si="12"/>
        <v>79.474999999999994</v>
      </c>
      <c r="S110" s="12" t="s">
        <v>248</v>
      </c>
    </row>
    <row r="111" spans="1:19" ht="27" customHeight="1">
      <c r="A111" s="6">
        <v>106</v>
      </c>
      <c r="B111" s="50" t="s">
        <v>221</v>
      </c>
      <c r="C111" s="49">
        <v>1</v>
      </c>
      <c r="D111" s="6" t="s">
        <v>192</v>
      </c>
      <c r="E111" s="6" t="s">
        <v>166</v>
      </c>
      <c r="F111" s="10" t="s">
        <v>241</v>
      </c>
      <c r="G111" s="6" t="s">
        <v>13</v>
      </c>
      <c r="H111" s="6" t="s">
        <v>225</v>
      </c>
      <c r="I111" s="7" t="s">
        <v>137</v>
      </c>
      <c r="J111" s="7" t="s">
        <v>138</v>
      </c>
      <c r="K111" s="10">
        <v>67</v>
      </c>
      <c r="L111" s="6">
        <f t="shared" si="20"/>
        <v>20.099999999999998</v>
      </c>
      <c r="M111" s="13">
        <v>61.25</v>
      </c>
      <c r="N111" s="10">
        <v>77.599999999999994</v>
      </c>
      <c r="O111" s="11">
        <f t="shared" si="13"/>
        <v>24.298749999999998</v>
      </c>
      <c r="P111" s="10">
        <v>89.8</v>
      </c>
      <c r="Q111" s="11">
        <f t="shared" si="14"/>
        <v>31.429999999999996</v>
      </c>
      <c r="R111" s="35">
        <f t="shared" si="12"/>
        <v>75.828749999999985</v>
      </c>
      <c r="S111" s="12" t="s">
        <v>248</v>
      </c>
    </row>
    <row r="112" spans="1:19" ht="27" customHeight="1">
      <c r="A112" s="6">
        <v>107</v>
      </c>
      <c r="B112" s="50"/>
      <c r="C112" s="49"/>
      <c r="D112" s="6" t="s">
        <v>193</v>
      </c>
      <c r="E112" s="6" t="s">
        <v>166</v>
      </c>
      <c r="F112" s="10" t="s">
        <v>241</v>
      </c>
      <c r="G112" s="6" t="s">
        <v>13</v>
      </c>
      <c r="H112" s="6" t="s">
        <v>225</v>
      </c>
      <c r="I112" s="7" t="s">
        <v>137</v>
      </c>
      <c r="J112" s="7" t="s">
        <v>139</v>
      </c>
      <c r="K112" s="10">
        <v>64</v>
      </c>
      <c r="L112" s="6">
        <f t="shared" si="20"/>
        <v>19.2</v>
      </c>
      <c r="M112" s="14">
        <v>62</v>
      </c>
      <c r="N112" s="10">
        <v>75.8</v>
      </c>
      <c r="O112" s="11">
        <f t="shared" si="13"/>
        <v>24.115000000000002</v>
      </c>
      <c r="P112" s="10">
        <v>87.5</v>
      </c>
      <c r="Q112" s="11">
        <f t="shared" si="14"/>
        <v>30.624999999999996</v>
      </c>
      <c r="R112" s="11">
        <f t="shared" si="12"/>
        <v>73.94</v>
      </c>
      <c r="S112" s="6"/>
    </row>
    <row r="113" spans="1:19" ht="27" customHeight="1">
      <c r="A113" s="6">
        <v>108</v>
      </c>
      <c r="B113" s="73" t="s">
        <v>203</v>
      </c>
      <c r="C113" s="10">
        <v>1</v>
      </c>
      <c r="D113" s="6" t="s">
        <v>194</v>
      </c>
      <c r="E113" s="6" t="s">
        <v>166</v>
      </c>
      <c r="F113" s="10" t="s">
        <v>241</v>
      </c>
      <c r="G113" s="6" t="s">
        <v>10</v>
      </c>
      <c r="H113" s="6" t="s">
        <v>225</v>
      </c>
      <c r="I113" s="7" t="s">
        <v>11</v>
      </c>
      <c r="J113" s="7" t="s">
        <v>130</v>
      </c>
      <c r="K113" s="10">
        <v>67</v>
      </c>
      <c r="L113" s="6">
        <f>K113*0.3</f>
        <v>20.099999999999998</v>
      </c>
      <c r="M113" s="6">
        <v>99</v>
      </c>
      <c r="N113" s="10">
        <v>77.2</v>
      </c>
      <c r="O113" s="11">
        <f t="shared" si="13"/>
        <v>30.834999999999997</v>
      </c>
      <c r="P113" s="10">
        <v>89.4</v>
      </c>
      <c r="Q113" s="11">
        <f t="shared" si="14"/>
        <v>31.29</v>
      </c>
      <c r="R113" s="35">
        <f t="shared" si="12"/>
        <v>82.224999999999994</v>
      </c>
      <c r="S113" s="12" t="s">
        <v>248</v>
      </c>
    </row>
    <row r="114" spans="1:19" ht="29.25" customHeight="1">
      <c r="A114" s="6">
        <v>109</v>
      </c>
      <c r="B114" s="73"/>
      <c r="C114" s="10">
        <v>1</v>
      </c>
      <c r="D114" s="6" t="s">
        <v>195</v>
      </c>
      <c r="E114" s="6" t="s">
        <v>166</v>
      </c>
      <c r="F114" s="10" t="s">
        <v>241</v>
      </c>
      <c r="G114" s="6" t="s">
        <v>10</v>
      </c>
      <c r="H114" s="6" t="s">
        <v>225</v>
      </c>
      <c r="I114" s="7" t="s">
        <v>11</v>
      </c>
      <c r="J114" s="7" t="s">
        <v>131</v>
      </c>
      <c r="K114" s="10">
        <v>61</v>
      </c>
      <c r="L114" s="6">
        <f>K114*0.3</f>
        <v>18.3</v>
      </c>
      <c r="M114" s="6">
        <v>99</v>
      </c>
      <c r="N114" s="10">
        <v>80</v>
      </c>
      <c r="O114" s="11">
        <f t="shared" si="13"/>
        <v>31.324999999999999</v>
      </c>
      <c r="P114" s="10">
        <v>84.8</v>
      </c>
      <c r="Q114" s="11">
        <f t="shared" si="14"/>
        <v>29.679999999999996</v>
      </c>
      <c r="R114" s="35">
        <f t="shared" si="12"/>
        <v>79.304999999999993</v>
      </c>
      <c r="S114" s="12" t="s">
        <v>248</v>
      </c>
    </row>
    <row r="115" spans="1:19" ht="33.75" customHeight="1">
      <c r="A115" s="6">
        <v>110</v>
      </c>
      <c r="B115" s="6" t="s">
        <v>218</v>
      </c>
      <c r="C115" s="10">
        <v>1</v>
      </c>
      <c r="D115" s="6" t="s">
        <v>196</v>
      </c>
      <c r="E115" s="6" t="s">
        <v>166</v>
      </c>
      <c r="F115" s="10" t="s">
        <v>244</v>
      </c>
      <c r="G115" s="6" t="s">
        <v>13</v>
      </c>
      <c r="H115" s="6" t="s">
        <v>225</v>
      </c>
      <c r="I115" s="7" t="s">
        <v>11</v>
      </c>
      <c r="J115" s="7" t="s">
        <v>219</v>
      </c>
      <c r="K115" s="10">
        <v>56</v>
      </c>
      <c r="L115" s="6">
        <f>K115*0.3</f>
        <v>16.8</v>
      </c>
      <c r="M115" s="6">
        <v>99</v>
      </c>
      <c r="N115" s="10">
        <v>77.2</v>
      </c>
      <c r="O115" s="11">
        <f t="shared" si="13"/>
        <v>30.834999999999997</v>
      </c>
      <c r="P115" s="10">
        <v>86.8</v>
      </c>
      <c r="Q115" s="11">
        <f t="shared" si="14"/>
        <v>30.379999999999995</v>
      </c>
      <c r="R115" s="35">
        <f t="shared" si="12"/>
        <v>78.014999999999986</v>
      </c>
      <c r="S115" s="12" t="s">
        <v>248</v>
      </c>
    </row>
    <row r="116" spans="1:19" ht="34.5" customHeight="1">
      <c r="A116" s="6">
        <v>111</v>
      </c>
      <c r="B116" s="6" t="s">
        <v>197</v>
      </c>
      <c r="C116" s="10">
        <v>1</v>
      </c>
      <c r="D116" s="6" t="s">
        <v>233</v>
      </c>
      <c r="E116" s="6" t="s">
        <v>166</v>
      </c>
      <c r="F116" s="10" t="s">
        <v>244</v>
      </c>
      <c r="G116" s="6" t="s">
        <v>10</v>
      </c>
      <c r="H116" s="6" t="s">
        <v>225</v>
      </c>
      <c r="I116" s="7" t="s">
        <v>11</v>
      </c>
      <c r="J116" s="7" t="s">
        <v>219</v>
      </c>
      <c r="K116" s="10">
        <v>42</v>
      </c>
      <c r="L116" s="6">
        <f>K116*0.3</f>
        <v>12.6</v>
      </c>
      <c r="M116" s="6">
        <v>99</v>
      </c>
      <c r="N116" s="10">
        <v>59.4</v>
      </c>
      <c r="O116" s="11">
        <f t="shared" si="13"/>
        <v>27.72</v>
      </c>
      <c r="P116" s="10">
        <v>75.400000000000006</v>
      </c>
      <c r="Q116" s="11">
        <f t="shared" si="14"/>
        <v>26.39</v>
      </c>
      <c r="R116" s="35">
        <f t="shared" si="12"/>
        <v>66.709999999999994</v>
      </c>
      <c r="S116" s="12" t="s">
        <v>248</v>
      </c>
    </row>
    <row r="117" spans="1:19" ht="34.5" customHeight="1">
      <c r="A117" s="6">
        <v>112</v>
      </c>
      <c r="B117" s="6" t="s">
        <v>198</v>
      </c>
      <c r="C117" s="10">
        <v>1</v>
      </c>
      <c r="D117" s="6" t="s">
        <v>232</v>
      </c>
      <c r="E117" s="6" t="s">
        <v>166</v>
      </c>
      <c r="F117" s="10" t="s">
        <v>247</v>
      </c>
      <c r="G117" s="6" t="s">
        <v>13</v>
      </c>
      <c r="H117" s="6" t="s">
        <v>225</v>
      </c>
      <c r="I117" s="7" t="s">
        <v>11</v>
      </c>
      <c r="J117" s="7" t="s">
        <v>219</v>
      </c>
      <c r="K117" s="10">
        <v>49</v>
      </c>
      <c r="L117" s="6">
        <f>K117*0.3</f>
        <v>14.7</v>
      </c>
      <c r="M117" s="6">
        <v>100</v>
      </c>
      <c r="N117" s="10">
        <v>85.5</v>
      </c>
      <c r="O117" s="11">
        <f>(M117+N117)/2*0.35</f>
        <v>32.462499999999999</v>
      </c>
      <c r="P117" s="10">
        <v>82.8</v>
      </c>
      <c r="Q117" s="11">
        <f>P117*0.35</f>
        <v>28.979999999999997</v>
      </c>
      <c r="R117" s="35">
        <f>Q117+O117+L117</f>
        <v>76.142499999999998</v>
      </c>
      <c r="S117" s="12" t="s">
        <v>248</v>
      </c>
    </row>
  </sheetData>
  <autoFilter ref="A5:AE117"/>
  <mergeCells count="62">
    <mergeCell ref="C43:C52"/>
    <mergeCell ref="B113:B114"/>
    <mergeCell ref="B38:B42"/>
    <mergeCell ref="C111:C112"/>
    <mergeCell ref="C79:C82"/>
    <mergeCell ref="C83:C84"/>
    <mergeCell ref="C102:C105"/>
    <mergeCell ref="C88:C91"/>
    <mergeCell ref="C77:C78"/>
    <mergeCell ref="B111:B112"/>
    <mergeCell ref="B108:B109"/>
    <mergeCell ref="B83:B84"/>
    <mergeCell ref="B79:B82"/>
    <mergeCell ref="B77:B78"/>
    <mergeCell ref="C108:C109"/>
    <mergeCell ref="B102:B105"/>
    <mergeCell ref="C55:C58"/>
    <mergeCell ref="C59:C61"/>
    <mergeCell ref="B94:B101"/>
    <mergeCell ref="C94:C101"/>
    <mergeCell ref="C62:C64"/>
    <mergeCell ref="C65:C73"/>
    <mergeCell ref="B74:B76"/>
    <mergeCell ref="B88:B91"/>
    <mergeCell ref="C74:C76"/>
    <mergeCell ref="A1:S2"/>
    <mergeCell ref="K3:L4"/>
    <mergeCell ref="C53:C54"/>
    <mergeCell ref="B65:B73"/>
    <mergeCell ref="B62:B64"/>
    <mergeCell ref="B59:B61"/>
    <mergeCell ref="B55:B58"/>
    <mergeCell ref="B53:B54"/>
    <mergeCell ref="R3:R5"/>
    <mergeCell ref="P4:Q4"/>
    <mergeCell ref="M4:O4"/>
    <mergeCell ref="C6:C14"/>
    <mergeCell ref="C15:C19"/>
    <mergeCell ref="C26:C29"/>
    <mergeCell ref="H3:H5"/>
    <mergeCell ref="G3:G5"/>
    <mergeCell ref="C23:C25"/>
    <mergeCell ref="B43:B52"/>
    <mergeCell ref="S3:S5"/>
    <mergeCell ref="A3:A5"/>
    <mergeCell ref="M3:Q3"/>
    <mergeCell ref="D3:D5"/>
    <mergeCell ref="E3:E5"/>
    <mergeCell ref="C3:C5"/>
    <mergeCell ref="I3:I5"/>
    <mergeCell ref="J3:J5"/>
    <mergeCell ref="F3:F5"/>
    <mergeCell ref="C30:C34"/>
    <mergeCell ref="C38:C42"/>
    <mergeCell ref="B15:B19"/>
    <mergeCell ref="B3:B5"/>
    <mergeCell ref="B36:B37"/>
    <mergeCell ref="B30:B34"/>
    <mergeCell ref="B6:B14"/>
    <mergeCell ref="B26:B29"/>
    <mergeCell ref="B23:B25"/>
    <mergeCell ref="C36:C37"/>
  </mergeCells>
  <phoneticPr fontId="1" type="noConversion"/>
  <pageMargins left="0.75" right="0.31496062992125984" top="0.55118110236220474" bottom="0.55118110236220474" header="0.31496062992125984" footer="0.31496062992125984"/>
  <pageSetup paperSize="9" orientation="landscape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tabSelected="1" zoomScaleSheetLayoutView="100" workbookViewId="0">
      <selection activeCell="M2" sqref="M2"/>
    </sheetView>
  </sheetViews>
  <sheetFormatPr defaultRowHeight="22.5" customHeight="1"/>
  <cols>
    <col min="1" max="1" width="4.375" style="3" customWidth="1"/>
    <col min="2" max="2" width="10.75" style="3" customWidth="1"/>
    <col min="3" max="3" width="11.375" style="3" customWidth="1"/>
    <col min="4" max="4" width="5.5" style="3" customWidth="1"/>
    <col min="5" max="6" width="7.125" style="3" customWidth="1"/>
    <col min="7" max="7" width="7.75" style="3" customWidth="1"/>
    <col min="8" max="8" width="7.5" style="8" customWidth="1"/>
    <col min="9" max="9" width="10.875" style="37" customWidth="1"/>
    <col min="10" max="10" width="8.25" style="3" customWidth="1"/>
    <col min="11" max="16384" width="9" style="41"/>
  </cols>
  <sheetData>
    <row r="1" spans="1:10" ht="22.5" customHeight="1">
      <c r="A1" s="64" t="s">
        <v>295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86.25" customHeight="1">
      <c r="A2" s="78"/>
      <c r="B2" s="78"/>
      <c r="C2" s="78"/>
      <c r="D2" s="78"/>
      <c r="E2" s="78"/>
      <c r="F2" s="78"/>
      <c r="G2" s="78"/>
      <c r="H2" s="78"/>
      <c r="I2" s="78"/>
      <c r="J2" s="78"/>
    </row>
    <row r="3" spans="1:10" ht="22.5" customHeight="1">
      <c r="A3" s="52" t="s">
        <v>147</v>
      </c>
      <c r="B3" s="51" t="s">
        <v>251</v>
      </c>
      <c r="C3" s="52" t="s">
        <v>142</v>
      </c>
      <c r="D3" s="52" t="s">
        <v>0</v>
      </c>
      <c r="E3" s="68" t="s">
        <v>252</v>
      </c>
      <c r="F3" s="69"/>
      <c r="G3" s="79" t="s">
        <v>253</v>
      </c>
      <c r="H3" s="80"/>
      <c r="I3" s="52" t="s">
        <v>235</v>
      </c>
      <c r="J3" s="52" t="s">
        <v>250</v>
      </c>
    </row>
    <row r="4" spans="1:10" ht="22.5" customHeight="1">
      <c r="A4" s="53"/>
      <c r="B4" s="51"/>
      <c r="C4" s="53"/>
      <c r="D4" s="53"/>
      <c r="E4" s="70"/>
      <c r="F4" s="71"/>
      <c r="G4" s="81"/>
      <c r="H4" s="82"/>
      <c r="I4" s="53"/>
      <c r="J4" s="53"/>
    </row>
    <row r="5" spans="1:10" ht="24" customHeight="1">
      <c r="A5" s="54"/>
      <c r="B5" s="51"/>
      <c r="C5" s="54"/>
      <c r="D5" s="54"/>
      <c r="E5" s="21" t="s">
        <v>3</v>
      </c>
      <c r="F5" s="42" t="s">
        <v>249</v>
      </c>
      <c r="G5" s="22" t="s">
        <v>9</v>
      </c>
      <c r="H5" s="42" t="s">
        <v>249</v>
      </c>
      <c r="I5" s="54"/>
      <c r="J5" s="54"/>
    </row>
    <row r="6" spans="1:10" ht="22.5" customHeight="1">
      <c r="A6" s="43" t="s">
        <v>254</v>
      </c>
      <c r="B6" s="74" t="s">
        <v>261</v>
      </c>
      <c r="C6" s="45" t="s">
        <v>263</v>
      </c>
      <c r="D6" s="43" t="s">
        <v>4</v>
      </c>
      <c r="E6" s="45" t="s">
        <v>275</v>
      </c>
      <c r="F6" s="43" t="s">
        <v>276</v>
      </c>
      <c r="G6" s="46">
        <v>89</v>
      </c>
      <c r="H6" s="43" t="s">
        <v>277</v>
      </c>
      <c r="I6" s="47" t="s">
        <v>296</v>
      </c>
      <c r="J6" s="47" t="s">
        <v>294</v>
      </c>
    </row>
    <row r="7" spans="1:10" ht="22.5" customHeight="1">
      <c r="A7" s="43" t="s">
        <v>255</v>
      </c>
      <c r="B7" s="74"/>
      <c r="C7" s="45" t="s">
        <v>264</v>
      </c>
      <c r="D7" s="43" t="s">
        <v>4</v>
      </c>
      <c r="E7" s="45" t="s">
        <v>270</v>
      </c>
      <c r="F7" s="43" t="s">
        <v>278</v>
      </c>
      <c r="G7" s="46">
        <v>81</v>
      </c>
      <c r="H7" s="43" t="s">
        <v>279</v>
      </c>
      <c r="I7" s="43" t="s">
        <v>280</v>
      </c>
      <c r="J7" s="43"/>
    </row>
    <row r="8" spans="1:10" ht="22.5" customHeight="1">
      <c r="A8" s="43" t="s">
        <v>256</v>
      </c>
      <c r="B8" s="75"/>
      <c r="C8" s="45" t="s">
        <v>265</v>
      </c>
      <c r="D8" s="43" t="s">
        <v>4</v>
      </c>
      <c r="E8" s="45" t="s">
        <v>271</v>
      </c>
      <c r="F8" s="43" t="s">
        <v>281</v>
      </c>
      <c r="G8" s="46">
        <v>72.8</v>
      </c>
      <c r="H8" s="43" t="s">
        <v>282</v>
      </c>
      <c r="I8" s="43" t="s">
        <v>283</v>
      </c>
      <c r="J8" s="43"/>
    </row>
    <row r="9" spans="1:10" ht="22.5" customHeight="1">
      <c r="A9" s="43" t="s">
        <v>257</v>
      </c>
      <c r="B9" s="76" t="s">
        <v>262</v>
      </c>
      <c r="C9" s="45" t="s">
        <v>266</v>
      </c>
      <c r="D9" s="43" t="s">
        <v>4</v>
      </c>
      <c r="E9" s="45" t="s">
        <v>272</v>
      </c>
      <c r="F9" s="43" t="s">
        <v>284</v>
      </c>
      <c r="G9" s="46">
        <v>71</v>
      </c>
      <c r="H9" s="43" t="s">
        <v>285</v>
      </c>
      <c r="I9" s="44" t="s">
        <v>286</v>
      </c>
      <c r="J9" s="43"/>
    </row>
    <row r="10" spans="1:10" ht="22.5" customHeight="1">
      <c r="A10" s="43" t="s">
        <v>258</v>
      </c>
      <c r="B10" s="76"/>
      <c r="C10" s="45" t="s">
        <v>267</v>
      </c>
      <c r="D10" s="43" t="s">
        <v>4</v>
      </c>
      <c r="E10" s="45" t="s">
        <v>273</v>
      </c>
      <c r="F10" s="43" t="s">
        <v>287</v>
      </c>
      <c r="G10" s="46">
        <v>74.599999999999994</v>
      </c>
      <c r="H10" s="43" t="s">
        <v>288</v>
      </c>
      <c r="I10" s="44" t="s">
        <v>289</v>
      </c>
      <c r="J10" s="43"/>
    </row>
    <row r="11" spans="1:10" ht="22.5" customHeight="1">
      <c r="A11" s="43" t="s">
        <v>259</v>
      </c>
      <c r="B11" s="76"/>
      <c r="C11" s="45" t="s">
        <v>268</v>
      </c>
      <c r="D11" s="43" t="s">
        <v>4</v>
      </c>
      <c r="E11" s="45" t="s">
        <v>274</v>
      </c>
      <c r="F11" s="43" t="s">
        <v>290</v>
      </c>
      <c r="G11" s="46">
        <v>88.2</v>
      </c>
      <c r="H11" s="43" t="s">
        <v>291</v>
      </c>
      <c r="I11" s="48" t="s">
        <v>297</v>
      </c>
      <c r="J11" s="47" t="s">
        <v>298</v>
      </c>
    </row>
    <row r="12" spans="1:10" ht="22.5" customHeight="1">
      <c r="A12" s="43" t="s">
        <v>260</v>
      </c>
      <c r="B12" s="76"/>
      <c r="C12" s="45" t="s">
        <v>269</v>
      </c>
      <c r="D12" s="43" t="s">
        <v>4</v>
      </c>
      <c r="E12" s="45" t="s">
        <v>274</v>
      </c>
      <c r="F12" s="43" t="s">
        <v>290</v>
      </c>
      <c r="G12" s="46">
        <v>82.8</v>
      </c>
      <c r="H12" s="43" t="s">
        <v>292</v>
      </c>
      <c r="I12" s="43" t="s">
        <v>293</v>
      </c>
      <c r="J12" s="43"/>
    </row>
  </sheetData>
  <mergeCells count="11">
    <mergeCell ref="E3:F4"/>
    <mergeCell ref="B6:B8"/>
    <mergeCell ref="B9:B12"/>
    <mergeCell ref="C3:C5"/>
    <mergeCell ref="D3:D5"/>
    <mergeCell ref="J3:J5"/>
    <mergeCell ref="A1:J2"/>
    <mergeCell ref="I3:I5"/>
    <mergeCell ref="G3:H4"/>
    <mergeCell ref="A3:A5"/>
    <mergeCell ref="B3:B5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总成绩</vt:lpstr>
      <vt:lpstr>Sheet3</vt:lpstr>
      <vt:lpstr>总成绩!Print_Area</vt:lpstr>
      <vt:lpstr>Sheet3!Print_Titles</vt:lpstr>
      <vt:lpstr>总成绩!Print_Titles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2013-11-11T05:34:18Z</cp:lastPrinted>
  <dcterms:created xsi:type="dcterms:W3CDTF">2006-09-13T11:21:51Z</dcterms:created>
  <dcterms:modified xsi:type="dcterms:W3CDTF">2013-11-11T05:38:48Z</dcterms:modified>
</cp:coreProperties>
</file>