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900" windowHeight="10440" activeTab="2"/>
  </bookViews>
  <sheets>
    <sheet name="其他" sheetId="1" r:id="rId1"/>
    <sheet name="卫生" sheetId="2" r:id="rId2"/>
    <sheet name="教育" sheetId="3" r:id="rId3"/>
  </sheets>
  <calcPr calcId="144525"/>
</workbook>
</file>

<file path=xl/sharedStrings.xml><?xml version="1.0" encoding="utf-8"?>
<sst xmlns="http://schemas.openxmlformats.org/spreadsheetml/2006/main" count="1241">
  <si>
    <t>2014年昆明市盘龙区事业单位公开招聘面试人员综合成绩及拟进入考核人选名单</t>
  </si>
  <si>
    <t>序号</t>
  </si>
  <si>
    <t>姓名</t>
  </si>
  <si>
    <t>性别</t>
  </si>
  <si>
    <t>报考单位</t>
  </si>
  <si>
    <t>报考岗位</t>
  </si>
  <si>
    <t>岗位代码</t>
  </si>
  <si>
    <t>准考证号</t>
  </si>
  <si>
    <t>笔试成绩</t>
  </si>
  <si>
    <t>面试成绩</t>
  </si>
  <si>
    <r>
      <rPr>
        <b/>
        <sz val="10"/>
        <rFont val="宋体"/>
        <family val="7"/>
        <charset val="134"/>
      </rPr>
      <t>综合成绩（笔试成绩</t>
    </r>
    <r>
      <rPr>
        <b/>
        <sz val="10"/>
        <rFont val="Arial"/>
        <family val="38"/>
        <charset val="0"/>
      </rPr>
      <t>×50%+</t>
    </r>
    <r>
      <rPr>
        <b/>
        <sz val="10"/>
        <rFont val="宋体"/>
        <family val="7"/>
        <charset val="134"/>
      </rPr>
      <t>面试成绩</t>
    </r>
    <r>
      <rPr>
        <b/>
        <sz val="10"/>
        <rFont val="Arial"/>
        <family val="38"/>
        <charset val="0"/>
      </rPr>
      <t>×50%</t>
    </r>
  </si>
  <si>
    <t>是否拟进入考核</t>
  </si>
  <si>
    <t>备注</t>
  </si>
  <si>
    <t>李先</t>
  </si>
  <si>
    <t>女</t>
  </si>
  <si>
    <t>昆明市盘龙区会计学会</t>
  </si>
  <si>
    <t>财务会计</t>
  </si>
  <si>
    <t>0201</t>
  </si>
  <si>
    <t>14051000905</t>
  </si>
  <si>
    <t>84.59</t>
  </si>
  <si>
    <t>邹媛媛</t>
  </si>
  <si>
    <t>14051000223</t>
  </si>
  <si>
    <t>88.87</t>
  </si>
  <si>
    <t>是</t>
  </si>
  <si>
    <t>李凡</t>
  </si>
  <si>
    <t>14051000530</t>
  </si>
  <si>
    <t>85.72</t>
  </si>
  <si>
    <t>张丽</t>
  </si>
  <si>
    <t>昆明市盘龙区新闻宣传中心</t>
  </si>
  <si>
    <t>记者</t>
  </si>
  <si>
    <t>0301</t>
  </si>
  <si>
    <t>14051003117</t>
  </si>
  <si>
    <t>甘露</t>
  </si>
  <si>
    <t>14051002924</t>
  </si>
  <si>
    <t>张君阳</t>
  </si>
  <si>
    <t>14051003106</t>
  </si>
  <si>
    <t>郑晓燕</t>
  </si>
  <si>
    <t>14051003028</t>
  </si>
  <si>
    <t>王泠竹</t>
  </si>
  <si>
    <t>14051002927</t>
  </si>
  <si>
    <t>肖婷</t>
  </si>
  <si>
    <t>14051003125</t>
  </si>
  <si>
    <t>忽越戈</t>
  </si>
  <si>
    <t>出纳</t>
  </si>
  <si>
    <t>0302</t>
  </si>
  <si>
    <t>14051000107</t>
  </si>
  <si>
    <t>宋晓銘</t>
  </si>
  <si>
    <t>14051000220</t>
  </si>
  <si>
    <t>罗会秀</t>
  </si>
  <si>
    <t>14051000918</t>
  </si>
  <si>
    <t>杨红春</t>
  </si>
  <si>
    <t>昆明市盘龙区地方统计调查队</t>
  </si>
  <si>
    <t>计算机</t>
  </si>
  <si>
    <t>0401</t>
  </si>
  <si>
    <t>14051001401</t>
  </si>
  <si>
    <t>80.04</t>
  </si>
  <si>
    <t>宋云刚</t>
  </si>
  <si>
    <t>男</t>
  </si>
  <si>
    <t>14051001508</t>
  </si>
  <si>
    <t>85.61</t>
  </si>
  <si>
    <t>张婕倩</t>
  </si>
  <si>
    <t>14051001603</t>
  </si>
  <si>
    <t>82.80</t>
  </si>
  <si>
    <t>谢馨莹</t>
  </si>
  <si>
    <t>昆明市盘龙区统计局东华街道统计站</t>
  </si>
  <si>
    <t>统计</t>
  </si>
  <si>
    <t>0501</t>
  </si>
  <si>
    <t>14051002423</t>
  </si>
  <si>
    <t>85.06</t>
  </si>
  <si>
    <t>梁金芳</t>
  </si>
  <si>
    <t>14051002410</t>
  </si>
  <si>
    <t>83.04</t>
  </si>
  <si>
    <t>王禧</t>
  </si>
  <si>
    <t>14051002401</t>
  </si>
  <si>
    <t>85.17</t>
  </si>
  <si>
    <t>马语遥</t>
  </si>
  <si>
    <t>昆明市盘龙区青少年活动中心</t>
  </si>
  <si>
    <t>古筝教师</t>
  </si>
  <si>
    <t>0601</t>
  </si>
  <si>
    <t>14051003624</t>
  </si>
  <si>
    <t>戴  睿</t>
  </si>
  <si>
    <t>14051007514</t>
  </si>
  <si>
    <t>姚艳婷</t>
  </si>
  <si>
    <t>14051007806</t>
  </si>
  <si>
    <t>罗子毅</t>
  </si>
  <si>
    <t>昆明市盘龙区审计服务中心</t>
  </si>
  <si>
    <t>计算机网络</t>
  </si>
  <si>
    <t>0901</t>
  </si>
  <si>
    <t>14051001507</t>
  </si>
  <si>
    <t>82.79</t>
  </si>
  <si>
    <t>邵唯</t>
  </si>
  <si>
    <t>14051001720</t>
  </si>
  <si>
    <t>91.58</t>
  </si>
  <si>
    <t>王劲</t>
  </si>
  <si>
    <t>14051001406</t>
  </si>
  <si>
    <t>81.82</t>
  </si>
  <si>
    <t>王雪燕</t>
  </si>
  <si>
    <t>综合岗位</t>
  </si>
  <si>
    <t>0902</t>
  </si>
  <si>
    <t>14051002602</t>
  </si>
  <si>
    <t>83.16</t>
  </si>
  <si>
    <t>张月</t>
  </si>
  <si>
    <t>14051002324</t>
  </si>
  <si>
    <t>91.11</t>
  </si>
  <si>
    <t>孙敏</t>
  </si>
  <si>
    <t>14051002605</t>
  </si>
  <si>
    <t>83.21</t>
  </si>
  <si>
    <t>高  雄</t>
  </si>
  <si>
    <t>昆明市盘龙区科技创新服务中心</t>
  </si>
  <si>
    <t>计算机系统维护</t>
  </si>
  <si>
    <t>14051001622</t>
  </si>
  <si>
    <t>代利永</t>
  </si>
  <si>
    <t>14051001516</t>
  </si>
  <si>
    <t>杜  春</t>
  </si>
  <si>
    <t>14051001322</t>
  </si>
  <si>
    <t>夏佳云</t>
  </si>
  <si>
    <t>昆明市盘龙区园林绿化科技站</t>
  </si>
  <si>
    <t>绿化</t>
  </si>
  <si>
    <t>0701</t>
  </si>
  <si>
    <t>14051001919</t>
  </si>
  <si>
    <t>85.02</t>
  </si>
  <si>
    <t>赖亚凌</t>
  </si>
  <si>
    <t>14051001914</t>
  </si>
  <si>
    <t>84.86</t>
  </si>
  <si>
    <t>邓靖</t>
  </si>
  <si>
    <t>14051002002</t>
  </si>
  <si>
    <t>85.70</t>
  </si>
  <si>
    <t>赵丽华</t>
  </si>
  <si>
    <t>昆明市盘龙区人民医院</t>
  </si>
  <si>
    <t>会计</t>
  </si>
  <si>
    <t>14051000917</t>
  </si>
  <si>
    <t>肖鹏</t>
  </si>
  <si>
    <t>14051000311</t>
  </si>
  <si>
    <t>李天露</t>
  </si>
  <si>
    <t>14051001224</t>
  </si>
  <si>
    <t>严双梅</t>
  </si>
  <si>
    <t>昆明市精神卫生防治医院</t>
  </si>
  <si>
    <t>14051000303</t>
  </si>
  <si>
    <t>沈靖璇</t>
  </si>
  <si>
    <t>14051000904</t>
  </si>
  <si>
    <t>邱钰婷</t>
  </si>
  <si>
    <t>14051000605</t>
  </si>
  <si>
    <t>张振巧</t>
  </si>
  <si>
    <t>昆明市盘龙区松华卫生院</t>
  </si>
  <si>
    <t>财务</t>
  </si>
  <si>
    <t>14051000802</t>
  </si>
  <si>
    <t>陈小芳</t>
  </si>
  <si>
    <t>14051000523</t>
  </si>
  <si>
    <t>魏秋水</t>
  </si>
  <si>
    <t>14051000811</t>
  </si>
  <si>
    <t>李志文</t>
  </si>
  <si>
    <t>昆明市盘龙区保障性住房管理服务中心</t>
  </si>
  <si>
    <t>房屋建筑工程技术</t>
  </si>
  <si>
    <t>0101</t>
  </si>
  <si>
    <t>14051002806</t>
  </si>
  <si>
    <t>赵晓利</t>
  </si>
  <si>
    <t>14051002713</t>
  </si>
  <si>
    <t>黄雪峰</t>
  </si>
  <si>
    <t>14051002710</t>
  </si>
  <si>
    <t>缺考</t>
  </si>
  <si>
    <t>杨明霖</t>
  </si>
  <si>
    <t>计算机信息网络</t>
  </si>
  <si>
    <t>0102</t>
  </si>
  <si>
    <t>14051001503</t>
  </si>
  <si>
    <t>83.09</t>
  </si>
  <si>
    <t>罗靖益</t>
  </si>
  <si>
    <t>14051001808</t>
  </si>
  <si>
    <t>86.42</t>
  </si>
  <si>
    <t>杨冬</t>
  </si>
  <si>
    <t>14051001702</t>
  </si>
  <si>
    <t>82.84</t>
  </si>
  <si>
    <t>骆兰</t>
  </si>
  <si>
    <t>14051001614</t>
  </si>
  <si>
    <t>75.22</t>
  </si>
  <si>
    <t>杨丽</t>
  </si>
  <si>
    <t>14051001728</t>
  </si>
  <si>
    <t>79.45</t>
  </si>
  <si>
    <t>朱佳俊</t>
  </si>
  <si>
    <t>14051001402</t>
  </si>
  <si>
    <t>孔琳</t>
  </si>
  <si>
    <t>昆明市盘龙区社会福利中心</t>
  </si>
  <si>
    <t>针灸推拿</t>
  </si>
  <si>
    <t>0801</t>
  </si>
  <si>
    <t>14051003304</t>
  </si>
  <si>
    <t>董莉丽</t>
  </si>
  <si>
    <t>14051003303</t>
  </si>
  <si>
    <t>姚振</t>
  </si>
  <si>
    <t>14051003306</t>
  </si>
  <si>
    <t>2014年昆明市盘龙区事业单位公开招聘人员综合成绩及拟进入考核人选名单</t>
  </si>
  <si>
    <t>综合成绩（笔试成绩*50%+面试成绩*50%）</t>
  </si>
  <si>
    <t>何开浚</t>
  </si>
  <si>
    <t>昆明市盘龙区疾病预防控制中心</t>
  </si>
  <si>
    <t>男性体检</t>
  </si>
  <si>
    <t>14051009103</t>
  </si>
  <si>
    <t>左军正兵</t>
  </si>
  <si>
    <t>14051009118</t>
  </si>
  <si>
    <t>撒奉建</t>
  </si>
  <si>
    <t>14051009906</t>
  </si>
  <si>
    <t>李丽</t>
  </si>
  <si>
    <t>艾滋病防治</t>
  </si>
  <si>
    <t>14051009212</t>
  </si>
  <si>
    <t>谭玉英</t>
  </si>
  <si>
    <t>14051009901</t>
  </si>
  <si>
    <t>夏源梅</t>
  </si>
  <si>
    <t>14051009010</t>
  </si>
  <si>
    <t>递补进入</t>
  </si>
  <si>
    <t>任艳</t>
  </si>
  <si>
    <t>14051008826</t>
  </si>
  <si>
    <t>付忠丽</t>
  </si>
  <si>
    <t>14051010010</t>
  </si>
  <si>
    <t>本人放弃</t>
  </si>
  <si>
    <t>王瑞欣</t>
  </si>
  <si>
    <t>14051009612</t>
  </si>
  <si>
    <t>递补进入（本人放弃）</t>
  </si>
  <si>
    <t>祁 桢</t>
  </si>
  <si>
    <t>昆明市盘龙区妇幼保健中心</t>
  </si>
  <si>
    <t>西医临床</t>
  </si>
  <si>
    <t>14051009114</t>
  </si>
  <si>
    <t>付 妤</t>
  </si>
  <si>
    <t>14051009228</t>
  </si>
  <si>
    <t>李晓蓉</t>
  </si>
  <si>
    <t>14051009221</t>
  </si>
  <si>
    <t>邱尔仙</t>
  </si>
  <si>
    <t>14051009717</t>
  </si>
  <si>
    <t>杨艳飞</t>
  </si>
  <si>
    <t>14051009203</t>
  </si>
  <si>
    <t>王颖娜</t>
  </si>
  <si>
    <t>14051010114</t>
  </si>
  <si>
    <t>祝丽芬</t>
  </si>
  <si>
    <t>14051009715</t>
  </si>
  <si>
    <t>施敏</t>
  </si>
  <si>
    <t>14051009222</t>
  </si>
  <si>
    <t>王筱妍</t>
  </si>
  <si>
    <t>14051008923</t>
  </si>
  <si>
    <t>孙晋禹</t>
  </si>
  <si>
    <t>14051009301</t>
  </si>
  <si>
    <t>李冬青</t>
  </si>
  <si>
    <t>14051009001</t>
  </si>
  <si>
    <t>何晓艳</t>
  </si>
  <si>
    <t>14051009008</t>
  </si>
  <si>
    <t>刘杰</t>
  </si>
  <si>
    <t>14051008817</t>
  </si>
  <si>
    <t>周艳琼</t>
  </si>
  <si>
    <t>14051008917</t>
  </si>
  <si>
    <t>周玲</t>
  </si>
  <si>
    <t>14051009125</t>
  </si>
  <si>
    <t>段绍涛</t>
  </si>
  <si>
    <t>14051008727</t>
  </si>
  <si>
    <t>李亚宏</t>
  </si>
  <si>
    <t>14051009407</t>
  </si>
  <si>
    <t>王福鑫</t>
  </si>
  <si>
    <t>14051008813</t>
  </si>
  <si>
    <t>陆海燕</t>
  </si>
  <si>
    <t>14051009112</t>
  </si>
  <si>
    <t>李彦光</t>
  </si>
  <si>
    <t>14051009829</t>
  </si>
  <si>
    <t>钟汝波</t>
  </si>
  <si>
    <t>心理咨询</t>
  </si>
  <si>
    <t>14051008414</t>
  </si>
  <si>
    <t>李杨文晗</t>
  </si>
  <si>
    <t>14051008502</t>
  </si>
  <si>
    <t>张晓雪</t>
  </si>
  <si>
    <t>14051008420</t>
  </si>
  <si>
    <t>付晓静</t>
  </si>
  <si>
    <t>麻醉</t>
  </si>
  <si>
    <t>14051008928</t>
  </si>
  <si>
    <t>李剑</t>
  </si>
  <si>
    <t>14051010111</t>
  </si>
  <si>
    <t>杨正吉</t>
  </si>
  <si>
    <t>14051009018</t>
  </si>
  <si>
    <t>周游</t>
  </si>
  <si>
    <t>14051009716</t>
  </si>
  <si>
    <t>李响</t>
  </si>
  <si>
    <t>14051010004</t>
  </si>
  <si>
    <t>尹力</t>
  </si>
  <si>
    <t>14051010018</t>
  </si>
  <si>
    <t>杨丽蓉</t>
  </si>
  <si>
    <t>影像</t>
  </si>
  <si>
    <t>14051010020</t>
  </si>
  <si>
    <t>黄珊珊</t>
  </si>
  <si>
    <t>14051009513</t>
  </si>
  <si>
    <t>陈冠宇</t>
  </si>
  <si>
    <t>14051009029</t>
  </si>
  <si>
    <t>魏春圆</t>
  </si>
  <si>
    <t>14051009313</t>
  </si>
  <si>
    <t>刘颖</t>
  </si>
  <si>
    <t>14051008827</t>
  </si>
  <si>
    <t>杨永梅</t>
  </si>
  <si>
    <t>14051009922</t>
  </si>
  <si>
    <t>唐爱丽</t>
  </si>
  <si>
    <t>14051009602</t>
  </si>
  <si>
    <t>朱婷</t>
  </si>
  <si>
    <t>14051009711</t>
  </si>
  <si>
    <t>沈应梅</t>
  </si>
  <si>
    <t>14051009622</t>
  </si>
  <si>
    <t>张雪梅</t>
  </si>
  <si>
    <t>14051009514</t>
  </si>
  <si>
    <t>周谊</t>
  </si>
  <si>
    <t>14051008908</t>
  </si>
  <si>
    <t>孙迪</t>
  </si>
  <si>
    <t>医学检验</t>
  </si>
  <si>
    <t>14051009119</t>
  </si>
  <si>
    <t>吴雪萍</t>
  </si>
  <si>
    <t>14051009115</t>
  </si>
  <si>
    <t>郭兰花</t>
  </si>
  <si>
    <t>14051009123</t>
  </si>
  <si>
    <t>裴媛媛</t>
  </si>
  <si>
    <t>护理</t>
  </si>
  <si>
    <t>14051009026</t>
  </si>
  <si>
    <t>赵树菊</t>
  </si>
  <si>
    <t>14051009526</t>
  </si>
  <si>
    <t>李建玲</t>
  </si>
  <si>
    <t>14051008805</t>
  </si>
  <si>
    <t>郦晓曦</t>
  </si>
  <si>
    <t>14051010113</t>
  </si>
  <si>
    <t>李菊香</t>
  </si>
  <si>
    <t>14051009812</t>
  </si>
  <si>
    <t>曾崇莉</t>
  </si>
  <si>
    <t>14051009810</t>
  </si>
  <si>
    <t>彭双菊</t>
  </si>
  <si>
    <t>14051009910</t>
  </si>
  <si>
    <t>何远芳</t>
  </si>
  <si>
    <t>14051009316</t>
  </si>
  <si>
    <t>卢燕</t>
  </si>
  <si>
    <t>14051008726</t>
  </si>
  <si>
    <t>康杰</t>
  </si>
  <si>
    <t>14051009421</t>
  </si>
  <si>
    <t>陈馨</t>
  </si>
  <si>
    <t>药剂</t>
  </si>
  <si>
    <t>14051009913</t>
  </si>
  <si>
    <t>刘江林</t>
  </si>
  <si>
    <t>14051009609</t>
  </si>
  <si>
    <r>
      <rPr>
        <sz val="10"/>
        <color indexed="8"/>
        <rFont val="宋体"/>
        <family val="7"/>
        <charset val="134"/>
      </rPr>
      <t>王</t>
    </r>
    <r>
      <rPr>
        <sz val="10"/>
        <rFont val="宋体"/>
        <family val="7"/>
        <charset val="134"/>
      </rPr>
      <t>崯</t>
    </r>
  </si>
  <si>
    <t>14051009122</t>
  </si>
  <si>
    <t>李世姣</t>
  </si>
  <si>
    <t>14051009807</t>
  </si>
  <si>
    <t>郭发金</t>
  </si>
  <si>
    <t>医疗仪器维修</t>
  </si>
  <si>
    <t>14051008605</t>
  </si>
  <si>
    <t>李建琼</t>
  </si>
  <si>
    <t>14051008603</t>
  </si>
  <si>
    <t>杨雪梅</t>
  </si>
  <si>
    <t>14051008602</t>
  </si>
  <si>
    <t>李晓姗</t>
  </si>
  <si>
    <t>昆明市南屏口腔医院</t>
  </si>
  <si>
    <t>口腔医生</t>
  </si>
  <si>
    <t>14051008926</t>
  </si>
  <si>
    <t>胡欢</t>
  </si>
  <si>
    <t>14051009219</t>
  </si>
  <si>
    <t>沙莎</t>
  </si>
  <si>
    <t>14051009723</t>
  </si>
  <si>
    <t>苏丽江</t>
  </si>
  <si>
    <t>14051010107</t>
  </si>
  <si>
    <t>李仕英</t>
  </si>
  <si>
    <t>14051009923</t>
  </si>
  <si>
    <t>张锦</t>
  </si>
  <si>
    <t>14051010023</t>
  </si>
  <si>
    <t>杨琼英</t>
  </si>
  <si>
    <t>昆明市盘龙区联盟卫生院</t>
  </si>
  <si>
    <t>14051010106</t>
  </si>
  <si>
    <t>刘思沂</t>
  </si>
  <si>
    <t>14051009728</t>
  </si>
  <si>
    <t>王黎</t>
  </si>
  <si>
    <t>14051009727</t>
  </si>
  <si>
    <t>陈坚</t>
  </si>
  <si>
    <t>昆明市盘龙区龙泉中心卫生院</t>
  </si>
  <si>
    <t>中医临床</t>
  </si>
  <si>
    <t>14051008930</t>
  </si>
  <si>
    <t>朱云霞</t>
  </si>
  <si>
    <t>14051008707</t>
  </si>
  <si>
    <t>马锐</t>
  </si>
  <si>
    <t>14051009721</t>
  </si>
  <si>
    <t>朱丽莎</t>
  </si>
  <si>
    <t>14051009304</t>
  </si>
  <si>
    <t>马海霞</t>
  </si>
  <si>
    <t>14051008913</t>
  </si>
  <si>
    <t>吕方燕</t>
  </si>
  <si>
    <t>14051009220</t>
  </si>
  <si>
    <t>朱伟杰</t>
  </si>
  <si>
    <t>嵩明县滇源镇中心卫生院</t>
  </si>
  <si>
    <t>14051009410</t>
  </si>
  <si>
    <t>李艳</t>
  </si>
  <si>
    <t>14051010122</t>
  </si>
  <si>
    <t>杨永娟</t>
  </si>
  <si>
    <t>14051009021</t>
  </si>
  <si>
    <t>普骏</t>
  </si>
  <si>
    <t>嵩明县阿子营乡卫生院</t>
  </si>
  <si>
    <t>14051009303</t>
  </si>
  <si>
    <t>杨民惠</t>
  </si>
  <si>
    <t>14051009621</t>
  </si>
  <si>
    <t>刘莹</t>
  </si>
  <si>
    <t>14051009004</t>
  </si>
  <si>
    <t>综合成绩（笔试*40+面试*60）</t>
  </si>
  <si>
    <t>张悦</t>
  </si>
  <si>
    <t>昆明市第十中学</t>
  </si>
  <si>
    <t>初中语文教师</t>
  </si>
  <si>
    <t>2101</t>
  </si>
  <si>
    <t>14051005514</t>
  </si>
  <si>
    <t>陶玮</t>
  </si>
  <si>
    <t>14051004410</t>
  </si>
  <si>
    <t>王东芳</t>
  </si>
  <si>
    <t>14051004529</t>
  </si>
  <si>
    <t>毕兰芳</t>
  </si>
  <si>
    <t>昆明市实验中学</t>
  </si>
  <si>
    <t>高中英语教师</t>
  </si>
  <si>
    <t>招聘硕士研究生岗位，免笔试，面试成绩为综合成绩。</t>
  </si>
  <si>
    <t>田玮</t>
  </si>
  <si>
    <t>丁鸿</t>
  </si>
  <si>
    <t xml:space="preserve">代源 </t>
  </si>
  <si>
    <t>谭娟</t>
  </si>
  <si>
    <t>李梦芸</t>
  </si>
  <si>
    <t xml:space="preserve"> </t>
  </si>
  <si>
    <t>陈晓磊</t>
  </si>
  <si>
    <t>祝玉</t>
  </si>
  <si>
    <t>邓柳</t>
  </si>
  <si>
    <t>高绒</t>
  </si>
  <si>
    <t>刘红花</t>
  </si>
  <si>
    <t>杨柯愉</t>
  </si>
  <si>
    <t>昆明市第十一中学</t>
  </si>
  <si>
    <t>高中生物教师</t>
  </si>
  <si>
    <t>2301</t>
  </si>
  <si>
    <t>14051005407</t>
  </si>
  <si>
    <t>谭汝艳</t>
  </si>
  <si>
    <t>14051005210</t>
  </si>
  <si>
    <t>胡兴泽</t>
  </si>
  <si>
    <t>14051004909</t>
  </si>
  <si>
    <t>李佳</t>
  </si>
  <si>
    <t>昆明市盘龙区新迎中学</t>
  </si>
  <si>
    <t>2401</t>
  </si>
  <si>
    <t>14051007405</t>
  </si>
  <si>
    <t>欧阳芬</t>
  </si>
  <si>
    <t>14051007615</t>
  </si>
  <si>
    <t>张知晓</t>
  </si>
  <si>
    <t>14051005721</t>
  </si>
  <si>
    <t>尹瑞玲</t>
  </si>
  <si>
    <t>高中数学教师</t>
  </si>
  <si>
    <t>2402</t>
  </si>
  <si>
    <t>14051007910</t>
  </si>
  <si>
    <t>李加飞</t>
  </si>
  <si>
    <t>14051005606</t>
  </si>
  <si>
    <t>李蒙杉</t>
  </si>
  <si>
    <t>14051007013</t>
  </si>
  <si>
    <t>刘冬梅</t>
  </si>
  <si>
    <t>昆明市第三十四中学</t>
  </si>
  <si>
    <t>2501</t>
  </si>
  <si>
    <t>14051005930</t>
  </si>
  <si>
    <t>李涛</t>
  </si>
  <si>
    <t>14051004704</t>
  </si>
  <si>
    <t>董秋梅</t>
  </si>
  <si>
    <t>14051005814</t>
  </si>
  <si>
    <t>李娟</t>
  </si>
  <si>
    <t>高中地理教师</t>
  </si>
  <si>
    <t>梁志妹</t>
  </si>
  <si>
    <t>刘英超</t>
  </si>
  <si>
    <t>谷立立</t>
  </si>
  <si>
    <t>陈梅</t>
  </si>
  <si>
    <t>杨敏</t>
  </si>
  <si>
    <t>滕娟</t>
  </si>
  <si>
    <t>王力</t>
  </si>
  <si>
    <t>杨宋涛</t>
  </si>
  <si>
    <t>昆明市盘龙区金辰中学</t>
  </si>
  <si>
    <t>初中数学教师</t>
  </si>
  <si>
    <t>2601</t>
  </si>
  <si>
    <t>14051004914</t>
  </si>
  <si>
    <t>闫苏</t>
  </si>
  <si>
    <t>14051008212</t>
  </si>
  <si>
    <t>王德菊</t>
  </si>
  <si>
    <t>14051005708</t>
  </si>
  <si>
    <t>张学东</t>
  </si>
  <si>
    <t>初中物理教师</t>
  </si>
  <si>
    <t>2602</t>
  </si>
  <si>
    <t>14051006729</t>
  </si>
  <si>
    <t>赵昌杰</t>
  </si>
  <si>
    <t>14051005401</t>
  </si>
  <si>
    <t>李嘉</t>
  </si>
  <si>
    <t>14051003508</t>
  </si>
  <si>
    <t>崔林艳</t>
  </si>
  <si>
    <t>昆明市盘龙区茨坝中学（小学部）</t>
  </si>
  <si>
    <t>小学数学教师</t>
  </si>
  <si>
    <t>2701</t>
  </si>
  <si>
    <t>14051005006</t>
  </si>
  <si>
    <t>代德英</t>
  </si>
  <si>
    <t>14051006629</t>
  </si>
  <si>
    <t>高占全</t>
  </si>
  <si>
    <t>14051007413</t>
  </si>
  <si>
    <t>朱琪琪</t>
  </si>
  <si>
    <t>小学音乐教师</t>
  </si>
  <si>
    <t>2702</t>
  </si>
  <si>
    <t>14051004402</t>
  </si>
  <si>
    <t>王蕊</t>
  </si>
  <si>
    <t>14051005908</t>
  </si>
  <si>
    <t>杨庆琳</t>
  </si>
  <si>
    <t>14051004804</t>
  </si>
  <si>
    <t>何云娟</t>
  </si>
  <si>
    <t>昆明市白沙河中学校</t>
  </si>
  <si>
    <t>初中英语教师</t>
  </si>
  <si>
    <t>2801</t>
  </si>
  <si>
    <t>14051003720</t>
  </si>
  <si>
    <t>旃琼</t>
  </si>
  <si>
    <t>14051004218</t>
  </si>
  <si>
    <t>黄萌</t>
  </si>
  <si>
    <t>14051003526</t>
  </si>
  <si>
    <t>陈莎莎</t>
  </si>
  <si>
    <t>14051005225</t>
  </si>
  <si>
    <t>兰敏</t>
  </si>
  <si>
    <t>昆明重工中学（小学部）</t>
  </si>
  <si>
    <t>小学科学教师</t>
  </si>
  <si>
    <t>14051003707</t>
  </si>
  <si>
    <t>吴英英</t>
  </si>
  <si>
    <t>14051006611</t>
  </si>
  <si>
    <t>杨林秀</t>
  </si>
  <si>
    <t>14051005409</t>
  </si>
  <si>
    <t>向秋莉</t>
  </si>
  <si>
    <t>小学语文教师</t>
  </si>
  <si>
    <t>14051006430</t>
  </si>
  <si>
    <t>汤稳</t>
  </si>
  <si>
    <t>14051003423</t>
  </si>
  <si>
    <t>胡倩</t>
  </si>
  <si>
    <t>14051006623</t>
  </si>
  <si>
    <t>吴孟颖</t>
  </si>
  <si>
    <t>14051005207</t>
  </si>
  <si>
    <t>王思净</t>
  </si>
  <si>
    <t>14051006714</t>
  </si>
  <si>
    <t>杜艳霞</t>
  </si>
  <si>
    <t>14051004004</t>
  </si>
  <si>
    <t>庄婷</t>
  </si>
  <si>
    <t>小学英语教师</t>
  </si>
  <si>
    <t>2904</t>
  </si>
  <si>
    <t>14051007606</t>
  </si>
  <si>
    <t>陈莲萍</t>
  </si>
  <si>
    <t>14051008103</t>
  </si>
  <si>
    <t>李光珍</t>
  </si>
  <si>
    <t>14051005519</t>
  </si>
  <si>
    <t>张慧</t>
  </si>
  <si>
    <t>14051006317</t>
  </si>
  <si>
    <t>徐灵花</t>
  </si>
  <si>
    <t>滇源镇白邑初级中学</t>
  </si>
  <si>
    <t>3001</t>
  </si>
  <si>
    <t>14051006829</t>
  </si>
  <si>
    <t>胡秀梅</t>
  </si>
  <si>
    <t>14051006118</t>
  </si>
  <si>
    <t>夏婷</t>
  </si>
  <si>
    <t>14051007005</t>
  </si>
  <si>
    <t>段润涵</t>
  </si>
  <si>
    <t>昆明市盘龙职业高级中学</t>
  </si>
  <si>
    <t>学前教育教师</t>
  </si>
  <si>
    <t>75.50</t>
  </si>
  <si>
    <t>许丽娟</t>
  </si>
  <si>
    <t>73.66</t>
  </si>
  <si>
    <t>代敏</t>
  </si>
  <si>
    <t>68.00</t>
  </si>
  <si>
    <t>刘爽</t>
  </si>
  <si>
    <t>65.17</t>
  </si>
  <si>
    <t>李建容</t>
  </si>
  <si>
    <t>招聘硕士研究生岗位，免笔试，面试成绩为综合成绩，缺考。</t>
  </si>
  <si>
    <t>陈威</t>
  </si>
  <si>
    <t>董旭明</t>
  </si>
  <si>
    <t>苏倩</t>
  </si>
  <si>
    <t>彭硕</t>
  </si>
  <si>
    <t>李铁媛</t>
  </si>
  <si>
    <t>杨攀</t>
  </si>
  <si>
    <t>柳雨彤</t>
  </si>
  <si>
    <t>李方璐</t>
  </si>
  <si>
    <t>招聘硕士研究生岗位，免笔试，面试成绩为综合成绩，本人放弃。</t>
  </si>
  <si>
    <t>孔育</t>
  </si>
  <si>
    <t>徐若燕</t>
  </si>
  <si>
    <t>朱禹霏</t>
  </si>
  <si>
    <t>3102</t>
  </si>
  <si>
    <t>14051004609</t>
  </si>
  <si>
    <t>邱桃</t>
  </si>
  <si>
    <t>14051008116</t>
  </si>
  <si>
    <t>金梦莹</t>
  </si>
  <si>
    <t>14051007006</t>
  </si>
  <si>
    <t>张馨元</t>
  </si>
  <si>
    <t>音乐教师</t>
  </si>
  <si>
    <t>3103</t>
  </si>
  <si>
    <t>14051004922</t>
  </si>
  <si>
    <t>廖梦溪</t>
  </si>
  <si>
    <t>14051003807</t>
  </si>
  <si>
    <t>林唐峻</t>
  </si>
  <si>
    <t>14051007627</t>
  </si>
  <si>
    <t>张熠荣</t>
  </si>
  <si>
    <t>烹饪教师</t>
  </si>
  <si>
    <t>3104</t>
  </si>
  <si>
    <t>14051003407</t>
  </si>
  <si>
    <t>高雪刚</t>
  </si>
  <si>
    <t>14051004604</t>
  </si>
  <si>
    <t>杨朝旺</t>
  </si>
  <si>
    <t>14051006807</t>
  </si>
  <si>
    <t>刘泓吟</t>
  </si>
  <si>
    <t>昆明市盘龙区明通小学</t>
  </si>
  <si>
    <t>3201</t>
  </si>
  <si>
    <t>14051004720</t>
  </si>
  <si>
    <t>张珍蓁</t>
  </si>
  <si>
    <t>14051006222</t>
  </si>
  <si>
    <t>李薇</t>
  </si>
  <si>
    <t>14051005912</t>
  </si>
  <si>
    <t>白琳娜</t>
  </si>
  <si>
    <t>14051008221</t>
  </si>
  <si>
    <t>王庆龄</t>
  </si>
  <si>
    <t>14051004121</t>
  </si>
  <si>
    <t>蔡学文</t>
  </si>
  <si>
    <t>14051003718</t>
  </si>
  <si>
    <t>安蔷薇</t>
  </si>
  <si>
    <t>14051004816</t>
  </si>
  <si>
    <t>梁莉</t>
  </si>
  <si>
    <t>14051005107</t>
  </si>
  <si>
    <t>杨蓉</t>
  </si>
  <si>
    <t>14051004128</t>
  </si>
  <si>
    <t>杨兴鑫</t>
  </si>
  <si>
    <t>14051006212</t>
  </si>
  <si>
    <t>韩雪</t>
  </si>
  <si>
    <t>14051006319</t>
  </si>
  <si>
    <t>李昕艳</t>
  </si>
  <si>
    <t>3202</t>
  </si>
  <si>
    <t>14051004923</t>
  </si>
  <si>
    <t>谭菊</t>
  </si>
  <si>
    <t>14051004421</t>
  </si>
  <si>
    <t>聂莉波</t>
  </si>
  <si>
    <t>14051004428</t>
  </si>
  <si>
    <t>番虹菊</t>
  </si>
  <si>
    <t>14051005011</t>
  </si>
  <si>
    <t>李家敏</t>
  </si>
  <si>
    <t>14051003924</t>
  </si>
  <si>
    <t>曾倩晴</t>
  </si>
  <si>
    <t>14051004316</t>
  </si>
  <si>
    <t>李江飞</t>
  </si>
  <si>
    <t>14051007104</t>
  </si>
  <si>
    <t>翟彬惠</t>
  </si>
  <si>
    <t>14051004418</t>
  </si>
  <si>
    <t>范镇东</t>
  </si>
  <si>
    <t>14051005716</t>
  </si>
  <si>
    <t>马贵葵</t>
  </si>
  <si>
    <t>14051004619</t>
  </si>
  <si>
    <t>顾龙菲</t>
  </si>
  <si>
    <t>14051003825</t>
  </si>
  <si>
    <t>赵海露</t>
  </si>
  <si>
    <t>小学信息技术教师</t>
  </si>
  <si>
    <t>3203</t>
  </si>
  <si>
    <t>14051007608</t>
  </si>
  <si>
    <t>马德艳</t>
  </si>
  <si>
    <t>14051008211</t>
  </si>
  <si>
    <t>方永慧</t>
  </si>
  <si>
    <t>14051006421</t>
  </si>
  <si>
    <t>林莅珺</t>
  </si>
  <si>
    <t>昆明市盘龙区盘龙小学</t>
  </si>
  <si>
    <t>3301</t>
  </si>
  <si>
    <t>14051004407</t>
  </si>
  <si>
    <t>唐曼云</t>
  </si>
  <si>
    <t>14051004901</t>
  </si>
  <si>
    <t>武娟</t>
  </si>
  <si>
    <t>14051007221</t>
  </si>
  <si>
    <t>潘芳</t>
  </si>
  <si>
    <t>14051007927</t>
  </si>
  <si>
    <t>赖欢</t>
  </si>
  <si>
    <t>14051003920</t>
  </si>
  <si>
    <t>李蕾</t>
  </si>
  <si>
    <t>14051004806</t>
  </si>
  <si>
    <t>谢桃花</t>
  </si>
  <si>
    <t>14051003821</t>
  </si>
  <si>
    <t>高雁</t>
  </si>
  <si>
    <t>3302</t>
  </si>
  <si>
    <t>14051006226</t>
  </si>
  <si>
    <t>徐娜</t>
  </si>
  <si>
    <t>14051003524</t>
  </si>
  <si>
    <t>谢光耀</t>
  </si>
  <si>
    <t>14051008204</t>
  </si>
  <si>
    <t>郑置杰</t>
  </si>
  <si>
    <t>小学体育教师</t>
  </si>
  <si>
    <t>3303</t>
  </si>
  <si>
    <t>14051006403</t>
  </si>
  <si>
    <t>于洪波</t>
  </si>
  <si>
    <t>14051006321</t>
  </si>
  <si>
    <t>陆权</t>
  </si>
  <si>
    <t>14051003513</t>
  </si>
  <si>
    <t>刘安琪</t>
  </si>
  <si>
    <t>小学美术教师</t>
  </si>
  <si>
    <t>3304</t>
  </si>
  <si>
    <t>14051004817</t>
  </si>
  <si>
    <t>李默颖</t>
  </si>
  <si>
    <t>14051007110</t>
  </si>
  <si>
    <t>任彦梅</t>
  </si>
  <si>
    <t>14051005505</t>
  </si>
  <si>
    <t>黄润琦</t>
  </si>
  <si>
    <t>昆明市盘龙区拓东第一小学</t>
  </si>
  <si>
    <t>3401</t>
  </si>
  <si>
    <t>14051004919</t>
  </si>
  <si>
    <t>李爱丽</t>
  </si>
  <si>
    <t>14051005829</t>
  </si>
  <si>
    <t>李静芬</t>
  </si>
  <si>
    <t>14051005228</t>
  </si>
  <si>
    <t>徐曼</t>
  </si>
  <si>
    <t>昆明市盘龙区拓东第二小学</t>
  </si>
  <si>
    <t>3501</t>
  </si>
  <si>
    <t>14051004424</t>
  </si>
  <si>
    <t>王琳茜</t>
  </si>
  <si>
    <t>14051004202</t>
  </si>
  <si>
    <t>鲁祖艳</t>
  </si>
  <si>
    <t>14051004229</t>
  </si>
  <si>
    <t>任津</t>
  </si>
  <si>
    <t>3502</t>
  </si>
  <si>
    <t>14051004126</t>
  </si>
  <si>
    <t>李相熠</t>
  </si>
  <si>
    <t>14051007803</t>
  </si>
  <si>
    <t>袁媛</t>
  </si>
  <si>
    <t>14051004616</t>
  </si>
  <si>
    <t>王珊雁</t>
  </si>
  <si>
    <t>昆明市盘龙区东华小学</t>
  </si>
  <si>
    <t>3601</t>
  </si>
  <si>
    <t>14051006910</t>
  </si>
  <si>
    <t>王天琪</t>
  </si>
  <si>
    <t>14051006016</t>
  </si>
  <si>
    <t>胡声文</t>
  </si>
  <si>
    <t>14051005320</t>
  </si>
  <si>
    <t>张馨予</t>
  </si>
  <si>
    <t>14051003817</t>
  </si>
  <si>
    <t>王艳铃</t>
  </si>
  <si>
    <t>14051008001</t>
  </si>
  <si>
    <t>张婵玉香</t>
  </si>
  <si>
    <t>14051007501</t>
  </si>
  <si>
    <t>马超玲</t>
  </si>
  <si>
    <t>14051006917</t>
  </si>
  <si>
    <t>赵珥珺</t>
  </si>
  <si>
    <t>14051008307</t>
  </si>
  <si>
    <t>张瑶</t>
  </si>
  <si>
    <t>14051006816</t>
  </si>
  <si>
    <t>王立仙</t>
  </si>
  <si>
    <t>14051005723</t>
  </si>
  <si>
    <t>杜配琴</t>
  </si>
  <si>
    <t>14051007503</t>
  </si>
  <si>
    <t>唐家玲</t>
  </si>
  <si>
    <t>14051006102</t>
  </si>
  <si>
    <t>刘晓京</t>
  </si>
  <si>
    <t>3602</t>
  </si>
  <si>
    <t>14051003609</t>
  </si>
  <si>
    <t>王艳</t>
  </si>
  <si>
    <t>14051003903</t>
  </si>
  <si>
    <t>吴莲</t>
  </si>
  <si>
    <t>14051007021</t>
  </si>
  <si>
    <t>王丽丽</t>
  </si>
  <si>
    <t>14051007419</t>
  </si>
  <si>
    <t>李龙星</t>
  </si>
  <si>
    <t>14051008215</t>
  </si>
  <si>
    <t>李瑞</t>
  </si>
  <si>
    <t>14051003802</t>
  </si>
  <si>
    <t>邱丽玲</t>
  </si>
  <si>
    <t>14051006620</t>
  </si>
  <si>
    <t>余杰</t>
  </si>
  <si>
    <t>14051005618</t>
  </si>
  <si>
    <t>董娇</t>
  </si>
  <si>
    <t>14051003930</t>
  </si>
  <si>
    <t>洪冰芳</t>
  </si>
  <si>
    <t>14051008220</t>
  </si>
  <si>
    <t>叶艳</t>
  </si>
  <si>
    <t>3603</t>
  </si>
  <si>
    <t>14051008013</t>
  </si>
  <si>
    <t>金弦</t>
  </si>
  <si>
    <t>14051006517</t>
  </si>
  <si>
    <t>吴金玲</t>
  </si>
  <si>
    <t>14051007319</t>
  </si>
  <si>
    <t>汪俊宏</t>
  </si>
  <si>
    <t>3604</t>
  </si>
  <si>
    <t>14051007520</t>
  </si>
  <si>
    <t>刘梦婕</t>
  </si>
  <si>
    <t>14051007915</t>
  </si>
  <si>
    <t>李慧敏</t>
  </si>
  <si>
    <t>14051004017</t>
  </si>
  <si>
    <t>张锐</t>
  </si>
  <si>
    <t>3605</t>
  </si>
  <si>
    <t>14051004709</t>
  </si>
  <si>
    <t>李晓美</t>
  </si>
  <si>
    <t>14051007524</t>
  </si>
  <si>
    <t>邓群</t>
  </si>
  <si>
    <t>14051004612</t>
  </si>
  <si>
    <t>张靖悦</t>
  </si>
  <si>
    <t>昆明市盘龙区环城第一小学</t>
  </si>
  <si>
    <t>3701</t>
  </si>
  <si>
    <t>14051007101</t>
  </si>
  <si>
    <t>曹琳</t>
  </si>
  <si>
    <t>14051008127</t>
  </si>
  <si>
    <t>李芸熙</t>
  </si>
  <si>
    <t>14051005727</t>
  </si>
  <si>
    <t>王海林</t>
  </si>
  <si>
    <t>14051003410</t>
  </si>
  <si>
    <t>合美仙</t>
  </si>
  <si>
    <t>3702</t>
  </si>
  <si>
    <t>14051006020</t>
  </si>
  <si>
    <t>阮关碧</t>
  </si>
  <si>
    <t>14051008207</t>
  </si>
  <si>
    <t>杨婧</t>
  </si>
  <si>
    <t>14051007025</t>
  </si>
  <si>
    <t>代丽娜</t>
  </si>
  <si>
    <t>昆明市盘龙区北京路小学</t>
  </si>
  <si>
    <t>3801</t>
  </si>
  <si>
    <t>14051005726</t>
  </si>
  <si>
    <t>李瑶</t>
  </si>
  <si>
    <t>14051006225</t>
  </si>
  <si>
    <t>张湘兰</t>
  </si>
  <si>
    <t>3802</t>
  </si>
  <si>
    <t>14051005920</t>
  </si>
  <si>
    <t>刘博媛</t>
  </si>
  <si>
    <t>14051008123</t>
  </si>
  <si>
    <t>熊梦婷</t>
  </si>
  <si>
    <t>14051004702</t>
  </si>
  <si>
    <t>张娉</t>
  </si>
  <si>
    <t>3803</t>
  </si>
  <si>
    <t>14051004327</t>
  </si>
  <si>
    <t>石春丽</t>
  </si>
  <si>
    <t>14051004707</t>
  </si>
  <si>
    <t>宋立萍</t>
  </si>
  <si>
    <t>昆明市盘龙区东庄小学</t>
  </si>
  <si>
    <t>3901</t>
  </si>
  <si>
    <t>14051005002</t>
  </si>
  <si>
    <t>周忠莹</t>
  </si>
  <si>
    <t>14051007429</t>
  </si>
  <si>
    <t>陆燕</t>
  </si>
  <si>
    <t>14051008225</t>
  </si>
  <si>
    <t>邓舒文</t>
  </si>
  <si>
    <t>3902</t>
  </si>
  <si>
    <t>14051005530</t>
  </si>
  <si>
    <t>杨柳青</t>
  </si>
  <si>
    <t>14051007130</t>
  </si>
  <si>
    <t>郭冉</t>
  </si>
  <si>
    <t>14051003427</t>
  </si>
  <si>
    <t>龚娜</t>
  </si>
  <si>
    <t>3903</t>
  </si>
  <si>
    <t>14051006604</t>
  </si>
  <si>
    <t>段利红</t>
  </si>
  <si>
    <t>14051005914</t>
  </si>
  <si>
    <t>范碧莹</t>
  </si>
  <si>
    <t>14051004112</t>
  </si>
  <si>
    <t>王丽娟</t>
  </si>
  <si>
    <t>昆明市盘龙区古幢小学</t>
  </si>
  <si>
    <t>4001</t>
  </si>
  <si>
    <t>14051004101</t>
  </si>
  <si>
    <t>马瑞花</t>
  </si>
  <si>
    <t>14051006925</t>
  </si>
  <si>
    <t>徐敏</t>
  </si>
  <si>
    <t>14051007208</t>
  </si>
  <si>
    <t>杨阳</t>
  </si>
  <si>
    <t>4002</t>
  </si>
  <si>
    <t>14051006503</t>
  </si>
  <si>
    <t>李国剑</t>
  </si>
  <si>
    <t>14051005413</t>
  </si>
  <si>
    <t>杨昊民</t>
  </si>
  <si>
    <t>14051006312</t>
  </si>
  <si>
    <t>陈颖</t>
  </si>
  <si>
    <t>14051007211</t>
  </si>
  <si>
    <t>杨玉清</t>
  </si>
  <si>
    <t>昆明市盘龙区桃源小学</t>
  </si>
  <si>
    <t>4101</t>
  </si>
  <si>
    <t>14051007107</t>
  </si>
  <si>
    <t>庄艳梅</t>
  </si>
  <si>
    <t>14051007323</t>
  </si>
  <si>
    <t>杨宝翠</t>
  </si>
  <si>
    <t>14051003906</t>
  </si>
  <si>
    <t>邹烨</t>
  </si>
  <si>
    <t>昆明市盘龙区新迎第一小学</t>
  </si>
  <si>
    <t>4201</t>
  </si>
  <si>
    <t>14051003608</t>
  </si>
  <si>
    <t>刘涵</t>
  </si>
  <si>
    <t>14051003518</t>
  </si>
  <si>
    <t>彭正琼</t>
  </si>
  <si>
    <t>14051003528</t>
  </si>
  <si>
    <t>毛敏</t>
  </si>
  <si>
    <t>昆明市盘龙区新迎第二小学</t>
  </si>
  <si>
    <t>4301</t>
  </si>
  <si>
    <t>14051006730</t>
  </si>
  <si>
    <t>丁文雪</t>
  </si>
  <si>
    <t>14051006308</t>
  </si>
  <si>
    <t>周丽琼</t>
  </si>
  <si>
    <t>14051005209</t>
  </si>
  <si>
    <t>杨蕾</t>
  </si>
  <si>
    <t>昆明市盘龙区新迎第三小学</t>
  </si>
  <si>
    <t>4401</t>
  </si>
  <si>
    <t>14051008316</t>
  </si>
  <si>
    <t>李韦薇</t>
  </si>
  <si>
    <t>14051004714</t>
  </si>
  <si>
    <t>张琴</t>
  </si>
  <si>
    <t>14051006701</t>
  </si>
  <si>
    <t>张争峥</t>
  </si>
  <si>
    <t>小学数学教师（兼财务）</t>
  </si>
  <si>
    <t>4402</t>
  </si>
  <si>
    <t>14051006921</t>
  </si>
  <si>
    <t>陈微</t>
  </si>
  <si>
    <t>14051006916</t>
  </si>
  <si>
    <t>梁艳</t>
  </si>
  <si>
    <t>14051003409</t>
  </si>
  <si>
    <t>颜丽梅</t>
  </si>
  <si>
    <t>昆明市盘龙区青云小学</t>
  </si>
  <si>
    <t>4501</t>
  </si>
  <si>
    <t>14051006113</t>
  </si>
  <si>
    <t>杨翠香</t>
  </si>
  <si>
    <t>14051004221</t>
  </si>
  <si>
    <t>唐统祥</t>
  </si>
  <si>
    <t>14051007304</t>
  </si>
  <si>
    <t>林静</t>
  </si>
  <si>
    <t>昆明市盘龙区金实小学</t>
  </si>
  <si>
    <t>4601</t>
  </si>
  <si>
    <t>14051003716</t>
  </si>
  <si>
    <t>邓碧文</t>
  </si>
  <si>
    <t>14051006004</t>
  </si>
  <si>
    <t>张敏敏</t>
  </si>
  <si>
    <t>14051004511</t>
  </si>
  <si>
    <t>何毅</t>
  </si>
  <si>
    <t>4602</t>
  </si>
  <si>
    <t>14051006520</t>
  </si>
  <si>
    <t>雷多菲</t>
  </si>
  <si>
    <t>14051005601</t>
  </si>
  <si>
    <t>冯夏荷</t>
  </si>
  <si>
    <t>14051003921</t>
  </si>
  <si>
    <t>吴梦可</t>
  </si>
  <si>
    <t>昆明市盘龙区金康园小学</t>
  </si>
  <si>
    <t>4701</t>
  </si>
  <si>
    <t>14051003602</t>
  </si>
  <si>
    <t>王思予</t>
  </si>
  <si>
    <t>14051004014</t>
  </si>
  <si>
    <t>江滔</t>
  </si>
  <si>
    <t>14051007023</t>
  </si>
  <si>
    <t>曾瑞洁</t>
  </si>
  <si>
    <t>14051005613</t>
  </si>
  <si>
    <t>金福仙</t>
  </si>
  <si>
    <t>14051006929</t>
  </si>
  <si>
    <t>苏越</t>
  </si>
  <si>
    <t>14051005024</t>
  </si>
  <si>
    <t>孙瑞明</t>
  </si>
  <si>
    <t>4702</t>
  </si>
  <si>
    <t>14051004127</t>
  </si>
  <si>
    <t>谢群</t>
  </si>
  <si>
    <t>14051004204</t>
  </si>
  <si>
    <t>龚声霞</t>
  </si>
  <si>
    <t>14051008024</t>
  </si>
  <si>
    <t>李虹娟</t>
  </si>
  <si>
    <t>14051003706</t>
  </si>
  <si>
    <t>何炜</t>
  </si>
  <si>
    <t>4703</t>
  </si>
  <si>
    <t>14051007229</t>
  </si>
  <si>
    <t>张金林</t>
  </si>
  <si>
    <t>14051004310</t>
  </si>
  <si>
    <t>江潇</t>
  </si>
  <si>
    <t>14051008303</t>
  </si>
  <si>
    <t>邹红萍</t>
  </si>
  <si>
    <t>昆明市盘龙区金星小学</t>
  </si>
  <si>
    <t>4801</t>
  </si>
  <si>
    <t>14051005211</t>
  </si>
  <si>
    <t>张雯茜</t>
  </si>
  <si>
    <t>14051004223</t>
  </si>
  <si>
    <t>胡媛</t>
  </si>
  <si>
    <t>14051004102</t>
  </si>
  <si>
    <t>石彬彬</t>
  </si>
  <si>
    <t>4802</t>
  </si>
  <si>
    <t>14051006228</t>
  </si>
  <si>
    <t>陈丹</t>
  </si>
  <si>
    <t>14051005304</t>
  </si>
  <si>
    <t>赵锦慧</t>
  </si>
  <si>
    <t>14051007923</t>
  </si>
  <si>
    <t>汪晶</t>
  </si>
  <si>
    <t>昆明市盘龙区园博小学</t>
  </si>
  <si>
    <t>4901</t>
  </si>
  <si>
    <t>14051007720</t>
  </si>
  <si>
    <t>陈昉</t>
  </si>
  <si>
    <t>14051005010</t>
  </si>
  <si>
    <t>李俊婷</t>
  </si>
  <si>
    <t>14051006716</t>
  </si>
  <si>
    <t>杨坚</t>
  </si>
  <si>
    <t>4902</t>
  </si>
  <si>
    <t>14051003421</t>
  </si>
  <si>
    <t>吕文娟</t>
  </si>
  <si>
    <t>14051006726</t>
  </si>
  <si>
    <t>何兆拢</t>
  </si>
  <si>
    <t>14051006727</t>
  </si>
  <si>
    <t>武颖</t>
  </si>
  <si>
    <t>昆明市盘龙区宝丰小学</t>
  </si>
  <si>
    <t>5001</t>
  </si>
  <si>
    <t>14051004518</t>
  </si>
  <si>
    <t>李雪芳</t>
  </si>
  <si>
    <t>14051003402</t>
  </si>
  <si>
    <t>丁琳</t>
  </si>
  <si>
    <t>14051007011</t>
  </si>
  <si>
    <t>邵乙芮</t>
  </si>
  <si>
    <t>昆明市盘龙区云波小学</t>
  </si>
  <si>
    <t>5101</t>
  </si>
  <si>
    <t>14051007412</t>
  </si>
  <si>
    <t>赵立梅</t>
  </si>
  <si>
    <t>14051007824</t>
  </si>
  <si>
    <t>顾莹莹</t>
  </si>
  <si>
    <t>14051008004</t>
  </si>
  <si>
    <t>王燕</t>
  </si>
  <si>
    <t>14051007612</t>
  </si>
  <si>
    <t>王玮</t>
  </si>
  <si>
    <t>14051005101</t>
  </si>
  <si>
    <t>熊瑞雪</t>
  </si>
  <si>
    <t>5102</t>
  </si>
  <si>
    <t>14051006307</t>
  </si>
  <si>
    <t>郭晓梅</t>
  </si>
  <si>
    <t>14051007212</t>
  </si>
  <si>
    <t>王艳波</t>
  </si>
  <si>
    <t>14051006105</t>
  </si>
  <si>
    <t>唐桦</t>
  </si>
  <si>
    <t>昆明市盘龙区联盟小学</t>
  </si>
  <si>
    <t>5201</t>
  </si>
  <si>
    <t>14051006309</t>
  </si>
  <si>
    <t>高玲</t>
  </si>
  <si>
    <t>14051008208</t>
  </si>
  <si>
    <t>许春明</t>
  </si>
  <si>
    <t>14051007306</t>
  </si>
  <si>
    <t>罗闻</t>
  </si>
  <si>
    <t>5202</t>
  </si>
  <si>
    <t>14051007906</t>
  </si>
  <si>
    <t>杨琼佳</t>
  </si>
  <si>
    <t>14051007715</t>
  </si>
  <si>
    <t>张新莲</t>
  </si>
  <si>
    <t>14051003621</t>
  </si>
  <si>
    <t>刘璐</t>
  </si>
  <si>
    <t>14051004628</t>
  </si>
  <si>
    <t>胡筱婷</t>
  </si>
  <si>
    <t>5203</t>
  </si>
  <si>
    <t>14051003711</t>
  </si>
  <si>
    <t>谭华</t>
  </si>
  <si>
    <t>14051003823</t>
  </si>
  <si>
    <t>王诗霖</t>
  </si>
  <si>
    <t>14051006526</t>
  </si>
  <si>
    <t>杨立鑫</t>
  </si>
  <si>
    <t>昆明市盘龙区落索坡小学</t>
  </si>
  <si>
    <t>5301</t>
  </si>
  <si>
    <t>14051005222</t>
  </si>
  <si>
    <t>刘丞丞</t>
  </si>
  <si>
    <t>14051005710</t>
  </si>
  <si>
    <t>卢欣欣</t>
  </si>
  <si>
    <t>昆明市盘龙区龙泉小学</t>
  </si>
  <si>
    <t>5401</t>
  </si>
  <si>
    <t>14051008119</t>
  </si>
  <si>
    <t>周家琳</t>
  </si>
  <si>
    <t>14051005312</t>
  </si>
  <si>
    <t>黄玲</t>
  </si>
  <si>
    <t>14051003607</t>
  </si>
  <si>
    <t>孙秀芬</t>
  </si>
  <si>
    <t>昆明市盘龙区金星中心小学</t>
  </si>
  <si>
    <t>5501</t>
  </si>
  <si>
    <t>14051005221</t>
  </si>
  <si>
    <t>王建家</t>
  </si>
  <si>
    <t>14051007018</t>
  </si>
  <si>
    <t>李禄芝</t>
  </si>
  <si>
    <t>14051007713</t>
  </si>
  <si>
    <t>孙廷蕾</t>
  </si>
  <si>
    <t>昆明市盘龙区罗丰小学</t>
  </si>
  <si>
    <t>5601</t>
  </si>
  <si>
    <t>14051004820</t>
  </si>
  <si>
    <t>张文馨</t>
  </si>
  <si>
    <t>14051005709</t>
  </si>
  <si>
    <t>沈维</t>
  </si>
  <si>
    <t>14051004618</t>
  </si>
  <si>
    <t>严兴芳</t>
  </si>
  <si>
    <t>昆明市盘龙区培智学校</t>
  </si>
  <si>
    <t>特殊教育</t>
  </si>
  <si>
    <t>5701</t>
  </si>
  <si>
    <t>14051004005</t>
  </si>
  <si>
    <t>刘云玲</t>
  </si>
  <si>
    <t>14051006214</t>
  </si>
  <si>
    <t>苏昕笛</t>
  </si>
  <si>
    <t>14051007517</t>
  </si>
  <si>
    <t>方晶</t>
  </si>
  <si>
    <t>14051004212</t>
  </si>
  <si>
    <t>饶轩宁</t>
  </si>
  <si>
    <t>14051007001</t>
  </si>
  <si>
    <t>蒋玉琼</t>
  </si>
  <si>
    <t>14051003827</t>
  </si>
  <si>
    <t>李秋容</t>
  </si>
  <si>
    <t>14051006911</t>
  </si>
  <si>
    <t>汤仁杰</t>
  </si>
  <si>
    <t>14051005909</t>
  </si>
  <si>
    <t>陈燕燕</t>
  </si>
  <si>
    <t>14051008229</t>
  </si>
  <si>
    <t>普中艳</t>
  </si>
  <si>
    <t>体育康复</t>
  </si>
  <si>
    <t>5702</t>
  </si>
  <si>
    <t>14051004605</t>
  </si>
  <si>
    <t>郑吉钠</t>
  </si>
  <si>
    <t>14051004305</t>
  </si>
  <si>
    <t>14051004902</t>
  </si>
  <si>
    <t>周书琪</t>
  </si>
  <si>
    <t>昆明市第十幼儿园</t>
  </si>
  <si>
    <t>幼儿教师</t>
  </si>
  <si>
    <t>5801</t>
  </si>
  <si>
    <t>14051007302</t>
  </si>
  <si>
    <t>方畅</t>
  </si>
  <si>
    <t>14051006002</t>
  </si>
  <si>
    <t>周静</t>
  </si>
  <si>
    <t>14051007616</t>
  </si>
  <si>
    <t>许姣</t>
  </si>
  <si>
    <t>昆明市第十一幼儿园</t>
  </si>
  <si>
    <t>5901</t>
  </si>
  <si>
    <t>14051004124</t>
  </si>
  <si>
    <t>吴丹</t>
  </si>
  <si>
    <t>14051008011</t>
  </si>
  <si>
    <t>任丽</t>
  </si>
  <si>
    <t>14051007914</t>
  </si>
  <si>
    <t>佘彩琼</t>
  </si>
  <si>
    <t>昆明市第十二幼儿园</t>
  </si>
  <si>
    <t>6001</t>
  </si>
  <si>
    <t>14051004012</t>
  </si>
  <si>
    <t>叶雨薇</t>
  </si>
  <si>
    <t>14051005821</t>
  </si>
  <si>
    <t>罗永娇</t>
  </si>
  <si>
    <t>14051005112</t>
  </si>
  <si>
    <t>涂凤</t>
  </si>
  <si>
    <t>14051003816</t>
  </si>
  <si>
    <t>刘艳</t>
  </si>
  <si>
    <t>14051004408</t>
  </si>
  <si>
    <t>陈亚</t>
  </si>
  <si>
    <t>14051004009</t>
  </si>
  <si>
    <t>李萌</t>
  </si>
  <si>
    <t>昆明市盘龙区东华幼儿园</t>
  </si>
  <si>
    <t>6101</t>
  </si>
  <si>
    <t>14051004422</t>
  </si>
  <si>
    <t>王允</t>
  </si>
  <si>
    <t>14051004108</t>
  </si>
  <si>
    <t>宋丽盈</t>
  </si>
  <si>
    <t>14051004406</t>
  </si>
  <si>
    <t>杨丹</t>
  </si>
  <si>
    <t>昆明市盘龙区新迎第一幼儿园</t>
  </si>
  <si>
    <t>6201</t>
  </si>
  <si>
    <t>14051007402</t>
  </si>
  <si>
    <t>朱艳萍</t>
  </si>
  <si>
    <t>14051007007</t>
  </si>
  <si>
    <t>李林</t>
  </si>
  <si>
    <t>14051004805</t>
  </si>
  <si>
    <t>沈莎</t>
  </si>
  <si>
    <t>昆明市盘龙区新迎第二幼儿园</t>
  </si>
  <si>
    <t>6301</t>
  </si>
  <si>
    <t>14051004730</t>
  </si>
  <si>
    <t>凌瑞婕</t>
  </si>
  <si>
    <t>14051003420</t>
  </si>
  <si>
    <t>仝新瑗</t>
  </si>
  <si>
    <t>14051005504</t>
  </si>
  <si>
    <t>黄雯龄</t>
  </si>
  <si>
    <t>14051005219</t>
  </si>
  <si>
    <t>邓小怡</t>
  </si>
  <si>
    <t>昆明市盘龙区新迎第三幼儿园</t>
  </si>
  <si>
    <t>6401</t>
  </si>
  <si>
    <t>14051007821</t>
  </si>
  <si>
    <t>代双宏</t>
  </si>
  <si>
    <t>14051006507</t>
  </si>
  <si>
    <t>土青青</t>
  </si>
  <si>
    <t>14051003705</t>
  </si>
  <si>
    <t>程璐</t>
  </si>
  <si>
    <t>昆明市盘龙区联盟幼儿园</t>
  </si>
  <si>
    <t>6501</t>
  </si>
  <si>
    <t>14051007111</t>
  </si>
  <si>
    <t>姚瑶</t>
  </si>
  <si>
    <t>14051006525</t>
  </si>
  <si>
    <t>周南希</t>
  </si>
  <si>
    <t>14051006804</t>
  </si>
  <si>
    <t>赵怡姝</t>
  </si>
  <si>
    <t>14051005501</t>
  </si>
  <si>
    <t>曹雨欣</t>
  </si>
  <si>
    <t>14051005904</t>
  </si>
  <si>
    <t>黄诗茹</t>
  </si>
  <si>
    <t>14051007705</t>
  </si>
  <si>
    <t>刘晓燕</t>
  </si>
  <si>
    <t>14051007712</t>
  </si>
  <si>
    <t>宋春丽</t>
  </si>
  <si>
    <t>14051006112</t>
  </si>
  <si>
    <t>蒋顺苹</t>
  </si>
  <si>
    <t>14051006508</t>
  </si>
  <si>
    <t>杨霖</t>
  </si>
  <si>
    <t>计算机教师</t>
  </si>
  <si>
    <t>6502</t>
  </si>
  <si>
    <t>14051005115</t>
  </si>
  <si>
    <t>施善兰</t>
  </si>
  <si>
    <t>14051004814</t>
  </si>
  <si>
    <t>张昭</t>
  </si>
  <si>
    <t>14051005025</t>
  </si>
  <si>
    <t>王梦文</t>
  </si>
  <si>
    <t>昆明市盘龙区茨坝幼儿园</t>
  </si>
  <si>
    <t>6601</t>
  </si>
  <si>
    <t>14051007210</t>
  </si>
  <si>
    <t>俞周佑</t>
  </si>
  <si>
    <t>14051007116</t>
  </si>
  <si>
    <t>王佩</t>
  </si>
  <si>
    <t>14051007020</t>
  </si>
  <si>
    <t>卢佳</t>
  </si>
  <si>
    <t>14051006906</t>
  </si>
  <si>
    <t>马静</t>
  </si>
  <si>
    <t>14051004813</t>
  </si>
  <si>
    <t>马春凤</t>
  </si>
  <si>
    <t>14051007103</t>
  </si>
  <si>
    <t>槐红梅</t>
  </si>
  <si>
    <t>14051007819</t>
  </si>
  <si>
    <t>张朝玲</t>
  </si>
  <si>
    <t>6602</t>
  </si>
  <si>
    <t>14051007417</t>
  </si>
  <si>
    <t>张露萍</t>
  </si>
  <si>
    <t>14051007817</t>
  </si>
  <si>
    <t>杨彩燕</t>
  </si>
  <si>
    <t>14051003417</t>
  </si>
  <si>
    <t>杜娟</t>
  </si>
  <si>
    <t>昆明北站幼儿园</t>
  </si>
  <si>
    <t>6701</t>
  </si>
  <si>
    <t>14051005229</t>
  </si>
  <si>
    <t>杨淑葵</t>
  </si>
  <si>
    <t>14051006121</t>
  </si>
  <si>
    <t>黄爱玲</t>
  </si>
  <si>
    <t>14051007924</t>
  </si>
  <si>
    <t>郑倩</t>
  </si>
  <si>
    <t>14051004830</t>
  </si>
  <si>
    <t>李爱晶</t>
  </si>
  <si>
    <t>14051006626</t>
  </si>
  <si>
    <t>尹丽娟</t>
  </si>
  <si>
    <t>14051004302</t>
  </si>
  <si>
    <t>徐冰</t>
  </si>
  <si>
    <t>昆明市人民政府机关幼儿园</t>
  </si>
  <si>
    <t>6801</t>
  </si>
  <si>
    <t>14051003928</t>
  </si>
  <si>
    <t>邱邺</t>
  </si>
  <si>
    <t>14051005704</t>
  </si>
  <si>
    <t>李武珍</t>
  </si>
  <si>
    <t>14051003614</t>
  </si>
  <si>
    <t>张丽君</t>
  </si>
  <si>
    <t>14051006001</t>
  </si>
  <si>
    <t>施文婷</t>
  </si>
  <si>
    <t>14051005116</t>
  </si>
  <si>
    <t>陈昆</t>
  </si>
  <si>
    <t>14051006209</t>
  </si>
  <si>
    <t>鲁迪</t>
  </si>
  <si>
    <t>14051008302</t>
  </si>
  <si>
    <t>孟丽蓉</t>
  </si>
  <si>
    <t>14051005124</t>
  </si>
  <si>
    <t>杨佳娜</t>
  </si>
  <si>
    <t>14051005524</t>
  </si>
  <si>
    <t>田雯亦</t>
  </si>
  <si>
    <t>14051005330</t>
  </si>
  <si>
    <t>赵圆</t>
  </si>
  <si>
    <t>14051006723</t>
  </si>
  <si>
    <t>赵启秋</t>
  </si>
  <si>
    <t>14051004026</t>
  </si>
  <si>
    <t>雷树美</t>
  </si>
  <si>
    <t>14051006311</t>
  </si>
  <si>
    <t>蒋惠琴</t>
  </si>
  <si>
    <t>14051007519</t>
  </si>
  <si>
    <t>14051006810</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</si>
</sst>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_);[Red]\(0.00\)"/>
    <numFmt numFmtId="177" formatCode="0.00_ "/>
  </numFmts>
  <fonts count="20">
    <font>
      <sz val="11"/>
      <color indexed="8"/>
      <name val="宋体"/>
      <family val="7"/>
      <charset val="134"/>
    </font>
    <font>
      <sz val="12"/>
      <name val="宋体"/>
      <family val="7"/>
      <charset val="134"/>
    </font>
    <font>
      <sz val="11"/>
      <name val="宋体"/>
      <charset val="134"/>
    </font>
    <font>
      <sz val="11"/>
      <name val="宋体"/>
      <family val="7"/>
      <charset val="134"/>
    </font>
    <font>
      <sz val="11"/>
      <color indexed="8"/>
      <name val="宋体"/>
      <charset val="134"/>
    </font>
    <font>
      <sz val="18"/>
      <color indexed="8"/>
      <name val="黑体"/>
      <charset val="134"/>
    </font>
    <font>
      <sz val="10"/>
      <name val="宋体"/>
      <charset val="134"/>
    </font>
    <font>
      <sz val="12"/>
      <name val="宋体"/>
      <charset val="134"/>
    </font>
    <font>
      <sz val="9"/>
      <name val="宋体"/>
      <charset val="134"/>
    </font>
    <font>
      <sz val="9"/>
      <name val="宋体"/>
      <family val="7"/>
      <charset val="134"/>
    </font>
    <font>
      <sz val="11"/>
      <color indexed="10"/>
      <name val="宋体"/>
      <family val="7"/>
      <charset val="134"/>
    </font>
    <font>
      <sz val="11"/>
      <color indexed="14"/>
      <name val="宋体"/>
      <family val="7"/>
      <charset val="134"/>
    </font>
    <font>
      <sz val="8"/>
      <name val="宋体"/>
      <family val="7"/>
      <charset val="134"/>
    </font>
    <font>
      <b/>
      <sz val="18"/>
      <name val="宋体"/>
      <family val="7"/>
      <charset val="134"/>
    </font>
    <font>
      <b/>
      <sz val="10"/>
      <name val="宋体"/>
      <family val="7"/>
      <charset val="134"/>
    </font>
    <font>
      <sz val="10"/>
      <name val="宋体"/>
      <family val="7"/>
      <charset val="134"/>
    </font>
    <font>
      <sz val="10"/>
      <color indexed="8"/>
      <name val="宋体"/>
      <family val="7"/>
      <charset val="134"/>
    </font>
    <font>
      <sz val="9"/>
      <color indexed="10"/>
      <name val="宋体"/>
      <family val="7"/>
      <charset val="134"/>
    </font>
    <font>
      <sz val="9"/>
      <color indexed="14"/>
      <name val="宋体"/>
      <family val="7"/>
      <charset val="134"/>
    </font>
    <font>
      <b/>
      <sz val="10"/>
      <name val="Arial"/>
      <family val="38"/>
      <charset val="0"/>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6">
    <xf numFmtId="0" fontId="0" fillId="0" borderId="0">
      <alignment vertical="center"/>
    </xf>
    <xf numFmtId="0" fontId="1" fillId="0" borderId="0" applyProtection="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0" fillId="0" borderId="0">
      <alignment vertical="center"/>
    </xf>
    <xf numFmtId="0" fontId="1" fillId="0" borderId="0" applyProtection="0">
      <alignment vertical="center"/>
    </xf>
    <xf numFmtId="0" fontId="1" fillId="0" borderId="0">
      <alignment vertical="center"/>
    </xf>
    <xf numFmtId="0" fontId="0" fillId="0" borderId="0">
      <alignment vertical="center"/>
    </xf>
    <xf numFmtId="0" fontId="0" fillId="0" borderId="0">
      <alignment vertical="center"/>
    </xf>
    <xf numFmtId="0" fontId="1" fillId="0" borderId="0" applyProtection="0">
      <alignment vertical="center"/>
    </xf>
  </cellStyleXfs>
  <cellXfs count="89">
    <xf numFmtId="0" fontId="0" fillId="0" borderId="0" xfId="0">
      <alignment vertical="center"/>
    </xf>
    <xf numFmtId="0" fontId="2" fillId="0" borderId="0" xfId="0" applyFont="1" applyFill="1" applyBorder="1" applyAlignment="1">
      <alignment horizontal="center" vertical="center"/>
    </xf>
    <xf numFmtId="0" fontId="3" fillId="2" borderId="0" xfId="0" applyFont="1" applyFill="1" applyBorder="1" applyAlignment="1">
      <alignment vertical="center"/>
    </xf>
    <xf numFmtId="0" fontId="4" fillId="0" borderId="0" xfId="0" applyFont="1" applyFill="1" applyBorder="1" applyAlignment="1">
      <alignment horizontal="center" vertical="center"/>
    </xf>
    <xf numFmtId="0" fontId="4" fillId="0" borderId="0"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shrinkToFit="1"/>
    </xf>
    <xf numFmtId="0" fontId="6"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xf>
    <xf numFmtId="0" fontId="4" fillId="0" borderId="2" xfId="0" applyNumberFormat="1" applyFont="1" applyFill="1" applyBorder="1" applyAlignment="1">
      <alignment horizontal="center" vertical="center"/>
    </xf>
    <xf numFmtId="0" fontId="7" fillId="0" borderId="2" xfId="7" applyNumberFormat="1" applyFont="1" applyFill="1" applyBorder="1" applyAlignment="1">
      <alignment horizontal="center" vertical="center"/>
    </xf>
    <xf numFmtId="0" fontId="8" fillId="0" borderId="2" xfId="1" applyNumberFormat="1" applyFont="1" applyFill="1" applyBorder="1" applyAlignment="1">
      <alignment horizontal="center" vertical="center" wrapText="1"/>
    </xf>
    <xf numFmtId="49" fontId="8" fillId="0" borderId="2" xfId="1"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xf>
    <xf numFmtId="49" fontId="8" fillId="2" borderId="2" xfId="1"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xf>
    <xf numFmtId="0" fontId="7" fillId="2" borderId="2" xfId="7" applyNumberFormat="1" applyFont="1" applyFill="1" applyBorder="1" applyAlignment="1">
      <alignment horizontal="center" vertical="center"/>
    </xf>
    <xf numFmtId="0" fontId="5" fillId="0" borderId="1" xfId="0" applyNumberFormat="1" applyFont="1" applyFill="1" applyBorder="1" applyAlignment="1">
      <alignment horizontal="center" vertical="center" wrapText="1" shrinkToFit="1"/>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xf>
    <xf numFmtId="0" fontId="2" fillId="0" borderId="3" xfId="0" applyFont="1" applyFill="1" applyBorder="1" applyAlignment="1">
      <alignment horizontal="center" vertical="center"/>
    </xf>
    <xf numFmtId="0" fontId="9" fillId="2" borderId="2" xfId="0" applyNumberFormat="1" applyFont="1" applyFill="1" applyBorder="1" applyAlignment="1">
      <alignment horizontal="center" vertical="center" wrapText="1"/>
    </xf>
    <xf numFmtId="0" fontId="3" fillId="2" borderId="0" xfId="0" applyFont="1" applyFill="1" applyBorder="1" applyAlignment="1">
      <alignment horizontal="center" vertical="center"/>
    </xf>
    <xf numFmtId="0" fontId="3" fillId="2" borderId="2" xfId="0" applyNumberFormat="1" applyFont="1" applyFill="1" applyBorder="1" applyAlignment="1">
      <alignment vertical="center"/>
    </xf>
    <xf numFmtId="0" fontId="9" fillId="2" borderId="4" xfId="0" applyNumberFormat="1" applyFont="1" applyFill="1" applyBorder="1" applyAlignment="1">
      <alignment horizontal="center" vertical="center" wrapText="1"/>
    </xf>
    <xf numFmtId="0" fontId="2" fillId="0" borderId="5" xfId="0" applyFont="1" applyFill="1" applyBorder="1" applyAlignment="1">
      <alignment horizontal="center" vertical="center"/>
    </xf>
    <xf numFmtId="0" fontId="3" fillId="2" borderId="3" xfId="0" applyNumberFormat="1" applyFont="1" applyFill="1" applyBorder="1" applyAlignment="1">
      <alignment vertical="center"/>
    </xf>
    <xf numFmtId="0" fontId="3" fillId="2" borderId="6" xfId="0" applyFont="1" applyFill="1" applyBorder="1" applyAlignment="1">
      <alignment horizontal="center" vertical="center"/>
    </xf>
    <xf numFmtId="0" fontId="9" fillId="2"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0" xfId="0" applyNumberFormat="1" applyFont="1" applyFill="1" applyBorder="1" applyAlignment="1">
      <alignment vertical="center"/>
    </xf>
    <xf numFmtId="0" fontId="10" fillId="0" borderId="0" xfId="0" applyNumberFormat="1" applyFont="1" applyFill="1" applyBorder="1" applyAlignment="1">
      <alignment vertical="center"/>
    </xf>
    <xf numFmtId="0" fontId="11" fillId="0" borderId="0" xfId="0" applyNumberFormat="1" applyFont="1" applyFill="1" applyBorder="1" applyAlignment="1">
      <alignment vertical="center"/>
    </xf>
    <xf numFmtId="0" fontId="12" fillId="0" borderId="0" xfId="0" applyNumberFormat="1" applyFont="1" applyFill="1" applyBorder="1" applyAlignment="1">
      <alignment vertical="center"/>
    </xf>
    <xf numFmtId="0" fontId="12" fillId="0" borderId="0" xfId="0" applyNumberFormat="1" applyFont="1" applyFill="1" applyBorder="1" applyAlignment="1">
      <alignment vertical="center" wrapText="1"/>
    </xf>
    <xf numFmtId="0" fontId="12" fillId="0" borderId="0" xfId="0" applyNumberFormat="1" applyFont="1" applyFill="1" applyBorder="1" applyAlignment="1">
      <alignment horizontal="center" vertical="center" wrapText="1"/>
    </xf>
    <xf numFmtId="177" fontId="12" fillId="0" borderId="0" xfId="0" applyNumberFormat="1" applyFont="1" applyFill="1" applyBorder="1" applyAlignment="1">
      <alignment horizontal="center" vertical="center" wrapText="1"/>
    </xf>
    <xf numFmtId="176" fontId="12" fillId="0" borderId="0" xfId="0" applyNumberFormat="1" applyFont="1" applyFill="1" applyBorder="1" applyAlignment="1">
      <alignment horizontal="center" vertical="center"/>
    </xf>
    <xf numFmtId="0" fontId="12" fillId="0" borderId="0" xfId="0" applyNumberFormat="1" applyFont="1" applyFill="1" applyBorder="1" applyAlignment="1">
      <alignment horizontal="center" vertical="center"/>
    </xf>
    <xf numFmtId="0" fontId="13" fillId="0" borderId="1" xfId="0" applyNumberFormat="1" applyFont="1" applyFill="1" applyBorder="1" applyAlignment="1">
      <alignment horizontal="center" vertical="center" wrapText="1"/>
    </xf>
    <xf numFmtId="0" fontId="14" fillId="0" borderId="3" xfId="0" applyNumberFormat="1" applyFont="1" applyFill="1" applyBorder="1" applyAlignment="1">
      <alignment vertical="center" wrapText="1"/>
    </xf>
    <xf numFmtId="0" fontId="14" fillId="0" borderId="3" xfId="0" applyNumberFormat="1" applyFont="1" applyFill="1" applyBorder="1" applyAlignment="1">
      <alignment vertical="center"/>
    </xf>
    <xf numFmtId="0" fontId="14" fillId="0" borderId="3" xfId="0" applyNumberFormat="1" applyFont="1" applyFill="1" applyBorder="1" applyAlignment="1">
      <alignment horizontal="center" vertical="center"/>
    </xf>
    <xf numFmtId="0" fontId="14" fillId="0" borderId="3" xfId="0" applyNumberFormat="1" applyFont="1" applyFill="1" applyBorder="1" applyAlignment="1">
      <alignment horizontal="center" vertical="center" wrapText="1"/>
    </xf>
    <xf numFmtId="0" fontId="9" fillId="2" borderId="2" xfId="1" applyNumberFormat="1" applyFont="1" applyFill="1" applyBorder="1" applyAlignment="1">
      <alignment horizontal="center" vertical="center" wrapText="1"/>
    </xf>
    <xf numFmtId="0" fontId="15" fillId="2" borderId="2" xfId="1" applyNumberFormat="1" applyFont="1" applyFill="1" applyBorder="1" applyAlignment="1">
      <alignment horizontal="center" vertical="center" wrapText="1"/>
    </xf>
    <xf numFmtId="0" fontId="0" fillId="2" borderId="2" xfId="14" applyNumberFormat="1" applyFont="1" applyFill="1" applyBorder="1" applyAlignment="1">
      <alignment horizontal="center" vertical="center"/>
    </xf>
    <xf numFmtId="0" fontId="1" fillId="2" borderId="6" xfId="15" applyNumberFormat="1" applyFont="1" applyFill="1" applyBorder="1" applyAlignment="1">
      <alignment horizontal="center" vertical="center"/>
    </xf>
    <xf numFmtId="0" fontId="16" fillId="2" borderId="2" xfId="14" applyNumberFormat="1" applyFont="1" applyFill="1" applyBorder="1" applyAlignment="1">
      <alignment horizontal="center" vertical="center" wrapText="1"/>
    </xf>
    <xf numFmtId="0" fontId="3" fillId="2" borderId="2" xfId="10" applyNumberFormat="1" applyFont="1" applyFill="1" applyBorder="1" applyAlignment="1">
      <alignment horizontal="center" vertical="center"/>
    </xf>
    <xf numFmtId="0" fontId="15" fillId="2" borderId="2" xfId="10" applyNumberFormat="1" applyFont="1" applyFill="1" applyBorder="1" applyAlignment="1">
      <alignment horizontal="center" vertical="center" wrapText="1"/>
    </xf>
    <xf numFmtId="49" fontId="9" fillId="2" borderId="2" xfId="1" applyNumberFormat="1" applyFont="1" applyFill="1" applyBorder="1" applyAlignment="1">
      <alignment horizontal="center" vertical="center" wrapText="1"/>
    </xf>
    <xf numFmtId="0" fontId="15" fillId="2" borderId="2" xfId="13" applyNumberFormat="1" applyFont="1" applyFill="1" applyBorder="1" applyAlignment="1">
      <alignment horizontal="center" vertical="center" wrapText="1"/>
    </xf>
    <xf numFmtId="0" fontId="3" fillId="2" borderId="2" xfId="13" applyNumberFormat="1" applyFont="1" applyFill="1" applyBorder="1" applyAlignment="1">
      <alignment horizontal="center" vertical="center"/>
    </xf>
    <xf numFmtId="177" fontId="14" fillId="0" borderId="3" xfId="0" applyNumberFormat="1" applyFont="1" applyFill="1" applyBorder="1" applyAlignment="1">
      <alignment horizontal="center" vertical="center" wrapText="1"/>
    </xf>
    <xf numFmtId="176" fontId="14" fillId="0" borderId="3" xfId="0" applyNumberFormat="1"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176" fontId="3" fillId="0" borderId="2"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0" fontId="9" fillId="0" borderId="2" xfId="0" applyNumberFormat="1" applyFont="1" applyFill="1" applyBorder="1" applyAlignment="1">
      <alignment horizontal="center" vertical="center"/>
    </xf>
    <xf numFmtId="0" fontId="9" fillId="0" borderId="2"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xf>
    <xf numFmtId="0" fontId="18" fillId="0" borderId="2" xfId="0" applyNumberFormat="1" applyFont="1" applyFill="1" applyBorder="1" applyAlignment="1">
      <alignment horizontal="center" vertical="center"/>
    </xf>
    <xf numFmtId="177" fontId="9" fillId="0" borderId="2" xfId="0" applyNumberFormat="1" applyFont="1" applyFill="1" applyBorder="1" applyAlignment="1">
      <alignment horizontal="center" vertical="center" wrapText="1"/>
    </xf>
    <xf numFmtId="49" fontId="16" fillId="2" borderId="2" xfId="14" applyNumberFormat="1" applyFont="1" applyFill="1" applyBorder="1" applyAlignment="1">
      <alignment horizontal="center" vertical="center" wrapText="1"/>
    </xf>
    <xf numFmtId="0" fontId="3" fillId="0" borderId="0" xfId="0" applyNumberFormat="1" applyFont="1" applyFill="1" applyBorder="1" applyAlignment="1">
      <alignment vertical="center" wrapText="1"/>
    </xf>
    <xf numFmtId="0" fontId="3" fillId="0" borderId="0"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xf>
    <xf numFmtId="177" fontId="3" fillId="0" borderId="2" xfId="0" applyNumberFormat="1" applyFont="1" applyFill="1" applyBorder="1" applyAlignment="1">
      <alignment horizontal="center" vertical="center"/>
    </xf>
    <xf numFmtId="177" fontId="3" fillId="0" borderId="0" xfId="0" applyNumberFormat="1" applyFont="1" applyFill="1" applyBorder="1" applyAlignment="1">
      <alignment horizontal="center" vertical="center" wrapText="1"/>
    </xf>
    <xf numFmtId="176"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49" fontId="0" fillId="0" borderId="0" xfId="0" applyNumberFormat="1">
      <alignment vertical="center"/>
    </xf>
    <xf numFmtId="49" fontId="14" fillId="0" borderId="0" xfId="9" applyNumberFormat="1" applyFont="1">
      <alignment vertical="center"/>
    </xf>
    <xf numFmtId="49" fontId="1" fillId="2" borderId="0" xfId="9" applyNumberFormat="1" applyFont="1" applyFill="1">
      <alignment vertical="center"/>
    </xf>
    <xf numFmtId="49" fontId="13" fillId="0" borderId="0" xfId="9" applyNumberFormat="1" applyFont="1" applyAlignment="1">
      <alignment horizontal="center" vertical="center" wrapText="1"/>
    </xf>
    <xf numFmtId="49" fontId="14" fillId="0" borderId="2" xfId="9" applyNumberFormat="1" applyFont="1" applyFill="1" applyBorder="1" applyAlignment="1">
      <alignment horizontal="center" vertical="center" wrapText="1"/>
    </xf>
    <xf numFmtId="49" fontId="14" fillId="0" borderId="2" xfId="12" applyNumberFormat="1" applyFont="1" applyFill="1" applyBorder="1" applyAlignment="1">
      <alignment horizontal="center" vertical="center" wrapText="1"/>
    </xf>
    <xf numFmtId="49" fontId="9" fillId="2" borderId="2" xfId="11" applyNumberFormat="1" applyFont="1" applyFill="1" applyBorder="1" applyAlignment="1">
      <alignment horizontal="center" vertical="center" wrapText="1"/>
    </xf>
    <xf numFmtId="49" fontId="1" fillId="2" borderId="2" xfId="9" applyNumberFormat="1" applyFont="1" applyFill="1" applyBorder="1" applyAlignment="1">
      <alignment horizontal="center" vertical="center" wrapText="1"/>
    </xf>
    <xf numFmtId="177" fontId="1" fillId="2" borderId="2" xfId="12"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49" fontId="15" fillId="2" borderId="2" xfId="11" applyNumberFormat="1" applyFont="1" applyFill="1" applyBorder="1" applyAlignment="1">
      <alignment horizontal="center" vertical="center" wrapText="1"/>
    </xf>
    <xf numFmtId="49" fontId="12" fillId="0" borderId="0" xfId="9" applyNumberFormat="1" applyFont="1">
      <alignment vertical="center"/>
    </xf>
    <xf numFmtId="49" fontId="14" fillId="0" borderId="2" xfId="9" applyNumberFormat="1" applyFont="1" applyBorder="1" applyAlignment="1">
      <alignment horizontal="center" vertical="center" wrapText="1"/>
    </xf>
    <xf numFmtId="177" fontId="1" fillId="2" borderId="2" xfId="9" applyNumberFormat="1" applyFont="1" applyFill="1" applyBorder="1" applyAlignment="1">
      <alignment horizontal="center" vertical="center" wrapText="1"/>
    </xf>
  </cellXfs>
  <cellStyles count="16">
    <cellStyle name="常规" xfId="0" builtinId="0"/>
    <cellStyle name="常规_Sheet1" xfId="1"/>
    <cellStyle name="千位分隔" xfId="2" builtinId="3"/>
    <cellStyle name="货币" xfId="3" builtinId="4"/>
    <cellStyle name="千位分隔[0]" xfId="4" builtinId="6"/>
    <cellStyle name="百分比" xfId="5" builtinId="5"/>
    <cellStyle name="货币[0]" xfId="6" builtinId="7"/>
    <cellStyle name="常规 2" xfId="7"/>
    <cellStyle name="常规_Sheet1_Sheet1" xfId="8"/>
    <cellStyle name="常规_Sheet2" xfId="9"/>
    <cellStyle name="常规_其他_1" xfId="10"/>
    <cellStyle name="常规_Sheet1_Sheet2" xfId="11"/>
    <cellStyle name="常规 2_Sheet2" xfId="12"/>
    <cellStyle name="常规_其他_2" xfId="13"/>
    <cellStyle name="常规_其他" xfId="14"/>
    <cellStyle name="常规 2_其他" xfId="15"/>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V56"/>
  <sheetViews>
    <sheetView workbookViewId="0">
      <selection activeCell="O2" sqref="O2"/>
    </sheetView>
  </sheetViews>
  <sheetFormatPr defaultColWidth="9" defaultRowHeight="13.5"/>
  <cols>
    <col min="1" max="1" width="6.25" style="75" customWidth="1"/>
    <col min="2" max="2" width="9" style="75" customWidth="1"/>
    <col min="3" max="3" width="7.125" style="75" customWidth="1"/>
    <col min="4" max="4" width="22.375" style="75" customWidth="1"/>
    <col min="5" max="6" width="9" style="75" customWidth="1"/>
    <col min="7" max="7" width="12.625" style="75"/>
    <col min="8" max="9" width="9" style="75" customWidth="1"/>
    <col min="10" max="10" width="10.5" style="75" customWidth="1"/>
    <col min="11" max="11" width="9" style="75" customWidth="1"/>
    <col min="12" max="12" width="18" style="75" customWidth="1"/>
    <col min="13" max="256" width="9" style="75" customWidth="1"/>
  </cols>
  <sheetData>
    <row r="1" s="75" customFormat="1" ht="33.75" customHeight="1" spans="1:256">
      <c r="A1" s="78" t="s">
        <v>0</v>
      </c>
      <c r="B1" s="78"/>
      <c r="C1" s="78"/>
      <c r="D1" s="78"/>
      <c r="E1" s="78"/>
      <c r="F1" s="78"/>
      <c r="G1" s="78"/>
      <c r="H1" s="78"/>
      <c r="I1" s="78"/>
      <c r="J1" s="78"/>
      <c r="K1" s="78"/>
      <c r="L1" s="78"/>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c r="DH1" s="86"/>
      <c r="DI1" s="86"/>
      <c r="DJ1" s="86"/>
      <c r="DK1" s="86"/>
      <c r="DL1" s="86"/>
      <c r="DM1" s="86"/>
      <c r="DN1" s="86"/>
      <c r="DO1" s="86"/>
      <c r="DP1" s="86"/>
      <c r="DQ1" s="86"/>
      <c r="DR1" s="86"/>
      <c r="DS1" s="86"/>
      <c r="DT1" s="86"/>
      <c r="DU1" s="86"/>
      <c r="DV1" s="86"/>
      <c r="DW1" s="86"/>
      <c r="DX1" s="86"/>
      <c r="DY1" s="86"/>
      <c r="DZ1" s="86"/>
      <c r="EA1" s="86"/>
      <c r="EB1" s="86"/>
      <c r="EC1" s="86"/>
      <c r="ED1" s="86"/>
      <c r="EE1" s="86"/>
      <c r="EF1" s="86"/>
      <c r="EG1" s="86"/>
      <c r="EH1" s="86"/>
      <c r="EI1" s="86"/>
      <c r="EJ1" s="86"/>
      <c r="EK1" s="86"/>
      <c r="EL1" s="86"/>
      <c r="EM1" s="86"/>
      <c r="EN1" s="86"/>
      <c r="EO1" s="86"/>
      <c r="EP1" s="86"/>
      <c r="EQ1" s="86"/>
      <c r="ER1" s="86"/>
      <c r="ES1" s="86"/>
      <c r="ET1" s="86"/>
      <c r="EU1" s="86"/>
      <c r="EV1" s="86"/>
      <c r="EW1" s="86"/>
      <c r="EX1" s="86"/>
      <c r="EY1" s="86"/>
      <c r="EZ1" s="86"/>
      <c r="FA1" s="86"/>
      <c r="FB1" s="86"/>
      <c r="FC1" s="86"/>
      <c r="FD1" s="86"/>
      <c r="FE1" s="86"/>
      <c r="FF1" s="86"/>
      <c r="FG1" s="86"/>
      <c r="FH1" s="86"/>
      <c r="FI1" s="86"/>
      <c r="FJ1" s="86"/>
      <c r="FK1" s="86"/>
      <c r="FL1" s="86"/>
      <c r="FM1" s="86"/>
      <c r="FN1" s="86"/>
      <c r="FO1" s="86"/>
      <c r="FP1" s="86"/>
      <c r="FQ1" s="86"/>
      <c r="FR1" s="86"/>
      <c r="FS1" s="86"/>
      <c r="FT1" s="86"/>
      <c r="FU1" s="86"/>
      <c r="FV1" s="86"/>
      <c r="FW1" s="86"/>
      <c r="FX1" s="86"/>
      <c r="FY1" s="86"/>
      <c r="FZ1" s="86"/>
      <c r="GA1" s="86"/>
      <c r="GB1" s="86"/>
      <c r="GC1" s="86"/>
      <c r="GD1" s="86"/>
      <c r="GE1" s="86"/>
      <c r="GF1" s="86"/>
      <c r="GG1" s="86"/>
      <c r="GH1" s="86"/>
      <c r="GI1" s="86"/>
      <c r="GJ1" s="86"/>
      <c r="GK1" s="86"/>
      <c r="GL1" s="86"/>
      <c r="GM1" s="86"/>
      <c r="GN1" s="86"/>
      <c r="GO1" s="86"/>
      <c r="GP1" s="86"/>
      <c r="GQ1" s="86"/>
      <c r="GR1" s="86"/>
      <c r="GS1" s="86"/>
      <c r="GT1" s="86"/>
      <c r="GU1" s="86"/>
      <c r="GV1" s="86"/>
      <c r="GW1" s="86"/>
      <c r="GX1" s="86"/>
      <c r="GY1" s="86"/>
      <c r="GZ1" s="86"/>
      <c r="HA1" s="86"/>
      <c r="HB1" s="86"/>
      <c r="HC1" s="86"/>
      <c r="HD1" s="86"/>
      <c r="HE1" s="86"/>
      <c r="HF1" s="86"/>
      <c r="HG1" s="86"/>
      <c r="HH1" s="86"/>
      <c r="HI1" s="86"/>
      <c r="HJ1" s="86"/>
      <c r="HK1" s="86"/>
      <c r="HL1" s="86"/>
      <c r="HM1" s="86"/>
      <c r="HN1" s="86"/>
      <c r="HO1" s="86"/>
      <c r="HP1" s="86"/>
      <c r="HQ1" s="86"/>
      <c r="HR1" s="86"/>
      <c r="HS1" s="86"/>
      <c r="HT1" s="86"/>
      <c r="HU1" s="86"/>
      <c r="HV1" s="86"/>
      <c r="HW1" s="86"/>
      <c r="HX1" s="86"/>
      <c r="HY1" s="86"/>
      <c r="HZ1" s="86"/>
      <c r="IA1" s="86"/>
      <c r="IB1" s="86"/>
      <c r="IC1" s="86"/>
      <c r="ID1" s="86"/>
      <c r="IE1" s="86"/>
      <c r="IF1" s="86"/>
      <c r="IG1" s="86"/>
      <c r="IH1" s="86"/>
      <c r="II1" s="86"/>
      <c r="IJ1" s="86"/>
      <c r="IK1" s="86"/>
      <c r="IL1" s="86"/>
      <c r="IM1" s="86"/>
      <c r="IN1" s="86"/>
      <c r="IO1" s="86"/>
      <c r="IP1" s="86"/>
      <c r="IQ1" s="86"/>
      <c r="IR1" s="86"/>
      <c r="IS1" s="86"/>
      <c r="IT1" s="86"/>
      <c r="IU1" s="86"/>
      <c r="IV1" s="86"/>
    </row>
    <row r="2" s="76" customFormat="1" ht="61.5" spans="1:12">
      <c r="A2" s="79" t="s">
        <v>1</v>
      </c>
      <c r="B2" s="79" t="s">
        <v>2</v>
      </c>
      <c r="C2" s="79" t="s">
        <v>3</v>
      </c>
      <c r="D2" s="79" t="s">
        <v>4</v>
      </c>
      <c r="E2" s="79" t="s">
        <v>5</v>
      </c>
      <c r="F2" s="79" t="s">
        <v>6</v>
      </c>
      <c r="G2" s="79" t="s">
        <v>7</v>
      </c>
      <c r="H2" s="80" t="s">
        <v>8</v>
      </c>
      <c r="I2" s="87" t="s">
        <v>9</v>
      </c>
      <c r="J2" s="87" t="s">
        <v>10</v>
      </c>
      <c r="K2" s="87" t="s">
        <v>11</v>
      </c>
      <c r="L2" s="87" t="s">
        <v>12</v>
      </c>
    </row>
    <row r="3" s="77" customFormat="1" ht="33" customHeight="1" spans="1:12">
      <c r="A3" s="81">
        <v>1</v>
      </c>
      <c r="B3" s="81" t="s">
        <v>13</v>
      </c>
      <c r="C3" s="81" t="s">
        <v>14</v>
      </c>
      <c r="D3" s="81" t="s">
        <v>15</v>
      </c>
      <c r="E3" s="81" t="s">
        <v>16</v>
      </c>
      <c r="F3" s="81" t="s">
        <v>17</v>
      </c>
      <c r="G3" s="82" t="s">
        <v>18</v>
      </c>
      <c r="H3" s="83">
        <v>82.6</v>
      </c>
      <c r="I3" s="88" t="s">
        <v>19</v>
      </c>
      <c r="J3" s="88">
        <f>H3/2+I3/2</f>
        <v>83.595</v>
      </c>
      <c r="K3" s="82"/>
      <c r="L3" s="82"/>
    </row>
    <row r="4" s="77" customFormat="1" ht="33" customHeight="1" spans="1:12">
      <c r="A4" s="81">
        <v>2</v>
      </c>
      <c r="B4" s="81" t="s">
        <v>20</v>
      </c>
      <c r="C4" s="81" t="s">
        <v>14</v>
      </c>
      <c r="D4" s="81" t="s">
        <v>15</v>
      </c>
      <c r="E4" s="81" t="s">
        <v>16</v>
      </c>
      <c r="F4" s="81" t="s">
        <v>17</v>
      </c>
      <c r="G4" s="82" t="s">
        <v>21</v>
      </c>
      <c r="H4" s="83">
        <v>78.6</v>
      </c>
      <c r="I4" s="88" t="s">
        <v>22</v>
      </c>
      <c r="J4" s="88">
        <f t="shared" ref="J4:J35" si="0">H4/2+I4/2</f>
        <v>83.735</v>
      </c>
      <c r="K4" s="82" t="s">
        <v>23</v>
      </c>
      <c r="L4" s="82"/>
    </row>
    <row r="5" s="77" customFormat="1" ht="33" customHeight="1" spans="1:12">
      <c r="A5" s="81">
        <v>3</v>
      </c>
      <c r="B5" s="81" t="s">
        <v>24</v>
      </c>
      <c r="C5" s="81" t="s">
        <v>14</v>
      </c>
      <c r="D5" s="81" t="s">
        <v>15</v>
      </c>
      <c r="E5" s="81" t="s">
        <v>16</v>
      </c>
      <c r="F5" s="81" t="s">
        <v>17</v>
      </c>
      <c r="G5" s="82" t="s">
        <v>25</v>
      </c>
      <c r="H5" s="83">
        <v>76.5</v>
      </c>
      <c r="I5" s="88" t="s">
        <v>26</v>
      </c>
      <c r="J5" s="88">
        <f>H5/2+I5/2</f>
        <v>81.11</v>
      </c>
      <c r="K5" s="82"/>
      <c r="L5" s="82"/>
    </row>
    <row r="6" s="77" customFormat="1" ht="33" customHeight="1" spans="1:12">
      <c r="A6" s="81">
        <v>4</v>
      </c>
      <c r="B6" s="81" t="s">
        <v>27</v>
      </c>
      <c r="C6" s="81" t="s">
        <v>14</v>
      </c>
      <c r="D6" s="81" t="s">
        <v>28</v>
      </c>
      <c r="E6" s="81" t="s">
        <v>29</v>
      </c>
      <c r="F6" s="81" t="s">
        <v>30</v>
      </c>
      <c r="G6" s="82" t="s">
        <v>31</v>
      </c>
      <c r="H6" s="83">
        <v>70.5</v>
      </c>
      <c r="I6" s="88">
        <v>85.21</v>
      </c>
      <c r="J6" s="88">
        <f>H6/2+I6/2</f>
        <v>77.855</v>
      </c>
      <c r="K6" s="82" t="s">
        <v>23</v>
      </c>
      <c r="L6" s="82"/>
    </row>
    <row r="7" s="77" customFormat="1" ht="33" customHeight="1" spans="1:12">
      <c r="A7" s="81">
        <v>5</v>
      </c>
      <c r="B7" s="81" t="s">
        <v>32</v>
      </c>
      <c r="C7" s="81" t="s">
        <v>14</v>
      </c>
      <c r="D7" s="81" t="s">
        <v>28</v>
      </c>
      <c r="E7" s="81" t="s">
        <v>29</v>
      </c>
      <c r="F7" s="81" t="s">
        <v>30</v>
      </c>
      <c r="G7" s="82" t="s">
        <v>33</v>
      </c>
      <c r="H7" s="83">
        <v>70.5</v>
      </c>
      <c r="I7" s="88">
        <v>79.13</v>
      </c>
      <c r="J7" s="88">
        <f>H7/2+I7/2</f>
        <v>74.815</v>
      </c>
      <c r="K7" s="82"/>
      <c r="L7" s="82"/>
    </row>
    <row r="8" s="77" customFormat="1" ht="33" customHeight="1" spans="1:12">
      <c r="A8" s="81">
        <v>6</v>
      </c>
      <c r="B8" s="81" t="s">
        <v>34</v>
      </c>
      <c r="C8" s="81" t="s">
        <v>14</v>
      </c>
      <c r="D8" s="81" t="s">
        <v>28</v>
      </c>
      <c r="E8" s="81" t="s">
        <v>29</v>
      </c>
      <c r="F8" s="81" t="s">
        <v>30</v>
      </c>
      <c r="G8" s="82" t="s">
        <v>35</v>
      </c>
      <c r="H8" s="83">
        <v>67.5</v>
      </c>
      <c r="I8" s="88">
        <v>89.43</v>
      </c>
      <c r="J8" s="88">
        <f>H8/2+I8/2</f>
        <v>78.465</v>
      </c>
      <c r="K8" s="82" t="s">
        <v>23</v>
      </c>
      <c r="L8" s="82"/>
    </row>
    <row r="9" s="77" customFormat="1" ht="33" customHeight="1" spans="1:12">
      <c r="A9" s="81">
        <v>7</v>
      </c>
      <c r="B9" s="81" t="s">
        <v>36</v>
      </c>
      <c r="C9" s="81" t="s">
        <v>14</v>
      </c>
      <c r="D9" s="81" t="s">
        <v>28</v>
      </c>
      <c r="E9" s="81" t="s">
        <v>29</v>
      </c>
      <c r="F9" s="81" t="s">
        <v>30</v>
      </c>
      <c r="G9" s="82" t="s">
        <v>37</v>
      </c>
      <c r="H9" s="83">
        <v>67.3</v>
      </c>
      <c r="I9" s="88">
        <v>78.77</v>
      </c>
      <c r="J9" s="88">
        <f>H9/2+I9/2</f>
        <v>73.035</v>
      </c>
      <c r="K9" s="82"/>
      <c r="L9" s="82"/>
    </row>
    <row r="10" s="77" customFormat="1" ht="33" customHeight="1" spans="1:12">
      <c r="A10" s="81">
        <v>8</v>
      </c>
      <c r="B10" s="81" t="s">
        <v>38</v>
      </c>
      <c r="C10" s="81" t="s">
        <v>14</v>
      </c>
      <c r="D10" s="81" t="s">
        <v>28</v>
      </c>
      <c r="E10" s="81" t="s">
        <v>29</v>
      </c>
      <c r="F10" s="81" t="s">
        <v>30</v>
      </c>
      <c r="G10" s="82" t="s">
        <v>39</v>
      </c>
      <c r="H10" s="83">
        <v>67</v>
      </c>
      <c r="I10" s="88">
        <v>78.75</v>
      </c>
      <c r="J10" s="88">
        <f>H10/2+I10/2</f>
        <v>72.875</v>
      </c>
      <c r="K10" s="82"/>
      <c r="L10" s="82"/>
    </row>
    <row r="11" s="77" customFormat="1" ht="33" customHeight="1" spans="1:12">
      <c r="A11" s="81">
        <v>9</v>
      </c>
      <c r="B11" s="81" t="s">
        <v>40</v>
      </c>
      <c r="C11" s="81" t="s">
        <v>14</v>
      </c>
      <c r="D11" s="81" t="s">
        <v>28</v>
      </c>
      <c r="E11" s="81" t="s">
        <v>29</v>
      </c>
      <c r="F11" s="81" t="s">
        <v>30</v>
      </c>
      <c r="G11" s="82" t="s">
        <v>41</v>
      </c>
      <c r="H11" s="83">
        <v>67</v>
      </c>
      <c r="I11" s="88">
        <v>81.39</v>
      </c>
      <c r="J11" s="88">
        <f>H11/2+I11/2</f>
        <v>74.195</v>
      </c>
      <c r="K11" s="82"/>
      <c r="L11" s="82"/>
    </row>
    <row r="12" s="77" customFormat="1" ht="33" customHeight="1" spans="1:12">
      <c r="A12" s="81">
        <v>10</v>
      </c>
      <c r="B12" s="81" t="s">
        <v>42</v>
      </c>
      <c r="C12" s="81" t="s">
        <v>14</v>
      </c>
      <c r="D12" s="81" t="s">
        <v>28</v>
      </c>
      <c r="E12" s="81" t="s">
        <v>43</v>
      </c>
      <c r="F12" s="81" t="s">
        <v>44</v>
      </c>
      <c r="G12" s="82" t="s">
        <v>45</v>
      </c>
      <c r="H12" s="83">
        <v>70.1</v>
      </c>
      <c r="I12" s="88">
        <v>86.12</v>
      </c>
      <c r="J12" s="88">
        <f>H12/2+I12/2</f>
        <v>78.11</v>
      </c>
      <c r="K12" s="82" t="s">
        <v>23</v>
      </c>
      <c r="L12" s="82"/>
    </row>
    <row r="13" s="77" customFormat="1" ht="33" customHeight="1" spans="1:12">
      <c r="A13" s="81">
        <v>11</v>
      </c>
      <c r="B13" s="81" t="s">
        <v>46</v>
      </c>
      <c r="C13" s="81" t="s">
        <v>14</v>
      </c>
      <c r="D13" s="81" t="s">
        <v>28</v>
      </c>
      <c r="E13" s="81" t="s">
        <v>43</v>
      </c>
      <c r="F13" s="81" t="s">
        <v>44</v>
      </c>
      <c r="G13" s="82" t="s">
        <v>47</v>
      </c>
      <c r="H13" s="83">
        <v>64.2</v>
      </c>
      <c r="I13" s="88">
        <v>81.21</v>
      </c>
      <c r="J13" s="88">
        <f>H13/2+I13/2</f>
        <v>72.705</v>
      </c>
      <c r="K13" s="82"/>
      <c r="L13" s="82"/>
    </row>
    <row r="14" s="77" customFormat="1" ht="33" customHeight="1" spans="1:12">
      <c r="A14" s="81">
        <v>12</v>
      </c>
      <c r="B14" s="81" t="s">
        <v>48</v>
      </c>
      <c r="C14" s="81" t="s">
        <v>14</v>
      </c>
      <c r="D14" s="81" t="s">
        <v>28</v>
      </c>
      <c r="E14" s="81" t="s">
        <v>43</v>
      </c>
      <c r="F14" s="81" t="s">
        <v>44</v>
      </c>
      <c r="G14" s="82" t="s">
        <v>49</v>
      </c>
      <c r="H14" s="83">
        <v>61.8</v>
      </c>
      <c r="I14" s="88">
        <v>80.34</v>
      </c>
      <c r="J14" s="88">
        <f>H14/2+I14/2</f>
        <v>71.07</v>
      </c>
      <c r="K14" s="82"/>
      <c r="L14" s="82"/>
    </row>
    <row r="15" s="77" customFormat="1" ht="33" customHeight="1" spans="1:12">
      <c r="A15" s="81">
        <v>13</v>
      </c>
      <c r="B15" s="81" t="s">
        <v>50</v>
      </c>
      <c r="C15" s="81" t="s">
        <v>14</v>
      </c>
      <c r="D15" s="81" t="s">
        <v>51</v>
      </c>
      <c r="E15" s="81" t="s">
        <v>52</v>
      </c>
      <c r="F15" s="81" t="s">
        <v>53</v>
      </c>
      <c r="G15" s="82" t="s">
        <v>54</v>
      </c>
      <c r="H15" s="83">
        <v>73.7</v>
      </c>
      <c r="I15" s="88" t="s">
        <v>55</v>
      </c>
      <c r="J15" s="88">
        <f>H15/2+I15/2</f>
        <v>76.87</v>
      </c>
      <c r="K15" s="82"/>
      <c r="L15" s="82"/>
    </row>
    <row r="16" s="77" customFormat="1" ht="33" customHeight="1" spans="1:12">
      <c r="A16" s="81">
        <v>14</v>
      </c>
      <c r="B16" s="81" t="s">
        <v>56</v>
      </c>
      <c r="C16" s="81" t="s">
        <v>57</v>
      </c>
      <c r="D16" s="81" t="s">
        <v>51</v>
      </c>
      <c r="E16" s="81" t="s">
        <v>52</v>
      </c>
      <c r="F16" s="81" t="s">
        <v>53</v>
      </c>
      <c r="G16" s="82" t="s">
        <v>58</v>
      </c>
      <c r="H16" s="83">
        <v>73.3</v>
      </c>
      <c r="I16" s="88" t="s">
        <v>59</v>
      </c>
      <c r="J16" s="88">
        <f>H16/2+I16/2</f>
        <v>79.455</v>
      </c>
      <c r="K16" s="82" t="s">
        <v>23</v>
      </c>
      <c r="L16" s="82"/>
    </row>
    <row r="17" s="77" customFormat="1" ht="33" customHeight="1" spans="1:12">
      <c r="A17" s="81">
        <v>15</v>
      </c>
      <c r="B17" s="81" t="s">
        <v>60</v>
      </c>
      <c r="C17" s="81" t="s">
        <v>14</v>
      </c>
      <c r="D17" s="81" t="s">
        <v>51</v>
      </c>
      <c r="E17" s="81" t="s">
        <v>52</v>
      </c>
      <c r="F17" s="81" t="s">
        <v>53</v>
      </c>
      <c r="G17" s="82" t="s">
        <v>61</v>
      </c>
      <c r="H17" s="83">
        <v>67.7</v>
      </c>
      <c r="I17" s="88" t="s">
        <v>62</v>
      </c>
      <c r="J17" s="88">
        <f>H17/2+I17/2</f>
        <v>75.25</v>
      </c>
      <c r="K17" s="82"/>
      <c r="L17" s="82"/>
    </row>
    <row r="18" s="77" customFormat="1" ht="33" customHeight="1" spans="1:12">
      <c r="A18" s="81">
        <v>16</v>
      </c>
      <c r="B18" s="81" t="s">
        <v>63</v>
      </c>
      <c r="C18" s="81" t="s">
        <v>14</v>
      </c>
      <c r="D18" s="81" t="s">
        <v>64</v>
      </c>
      <c r="E18" s="81" t="s">
        <v>65</v>
      </c>
      <c r="F18" s="81" t="s">
        <v>66</v>
      </c>
      <c r="G18" s="82" t="s">
        <v>67</v>
      </c>
      <c r="H18" s="83">
        <v>58.6</v>
      </c>
      <c r="I18" s="88" t="s">
        <v>68</v>
      </c>
      <c r="J18" s="88">
        <f>H18/2+I18/2</f>
        <v>71.83</v>
      </c>
      <c r="K18" s="82" t="s">
        <v>23</v>
      </c>
      <c r="L18" s="82"/>
    </row>
    <row r="19" s="77" customFormat="1" ht="33" customHeight="1" spans="1:12">
      <c r="A19" s="81">
        <v>17</v>
      </c>
      <c r="B19" s="81" t="s">
        <v>69</v>
      </c>
      <c r="C19" s="81" t="s">
        <v>14</v>
      </c>
      <c r="D19" s="81" t="s">
        <v>64</v>
      </c>
      <c r="E19" s="81" t="s">
        <v>65</v>
      </c>
      <c r="F19" s="81" t="s">
        <v>66</v>
      </c>
      <c r="G19" s="82" t="s">
        <v>70</v>
      </c>
      <c r="H19" s="83">
        <v>50.1</v>
      </c>
      <c r="I19" s="88" t="s">
        <v>71</v>
      </c>
      <c r="J19" s="88">
        <f>H19/2+I19/2</f>
        <v>66.57</v>
      </c>
      <c r="K19" s="82"/>
      <c r="L19" s="82"/>
    </row>
    <row r="20" s="77" customFormat="1" ht="33" customHeight="1" spans="1:12">
      <c r="A20" s="81">
        <v>18</v>
      </c>
      <c r="B20" s="81" t="s">
        <v>72</v>
      </c>
      <c r="C20" s="81" t="s">
        <v>57</v>
      </c>
      <c r="D20" s="81" t="s">
        <v>64</v>
      </c>
      <c r="E20" s="81" t="s">
        <v>65</v>
      </c>
      <c r="F20" s="81" t="s">
        <v>66</v>
      </c>
      <c r="G20" s="82" t="s">
        <v>73</v>
      </c>
      <c r="H20" s="83">
        <v>49.1</v>
      </c>
      <c r="I20" s="88" t="s">
        <v>74</v>
      </c>
      <c r="J20" s="88">
        <f>H20/2+I20/2</f>
        <v>67.135</v>
      </c>
      <c r="K20" s="82"/>
      <c r="L20" s="82"/>
    </row>
    <row r="21" s="77" customFormat="1" ht="33" customHeight="1" spans="1:12">
      <c r="A21" s="81">
        <v>19</v>
      </c>
      <c r="B21" s="81" t="s">
        <v>75</v>
      </c>
      <c r="C21" s="81" t="s">
        <v>14</v>
      </c>
      <c r="D21" s="81" t="s">
        <v>76</v>
      </c>
      <c r="E21" s="81" t="s">
        <v>77</v>
      </c>
      <c r="F21" s="81" t="s">
        <v>78</v>
      </c>
      <c r="G21" s="82" t="s">
        <v>79</v>
      </c>
      <c r="H21" s="83">
        <v>62.5</v>
      </c>
      <c r="I21" s="88">
        <v>83.05</v>
      </c>
      <c r="J21" s="88">
        <f>H21/2+I21/2</f>
        <v>72.775</v>
      </c>
      <c r="K21" s="82" t="s">
        <v>23</v>
      </c>
      <c r="L21" s="82"/>
    </row>
    <row r="22" s="77" customFormat="1" ht="33" customHeight="1" spans="1:12">
      <c r="A22" s="81">
        <v>20</v>
      </c>
      <c r="B22" s="81" t="s">
        <v>80</v>
      </c>
      <c r="C22" s="81" t="s">
        <v>14</v>
      </c>
      <c r="D22" s="81" t="s">
        <v>76</v>
      </c>
      <c r="E22" s="81" t="s">
        <v>77</v>
      </c>
      <c r="F22" s="81" t="s">
        <v>78</v>
      </c>
      <c r="G22" s="82" t="s">
        <v>81</v>
      </c>
      <c r="H22" s="83">
        <v>50.2</v>
      </c>
      <c r="I22" s="88">
        <v>79.86</v>
      </c>
      <c r="J22" s="88">
        <f>H22/2+I22/2</f>
        <v>65.03</v>
      </c>
      <c r="K22" s="82"/>
      <c r="L22" s="82"/>
    </row>
    <row r="23" s="77" customFormat="1" ht="33" customHeight="1" spans="1:12">
      <c r="A23" s="81">
        <v>21</v>
      </c>
      <c r="B23" s="81" t="s">
        <v>82</v>
      </c>
      <c r="C23" s="81" t="s">
        <v>14</v>
      </c>
      <c r="D23" s="81" t="s">
        <v>76</v>
      </c>
      <c r="E23" s="81" t="s">
        <v>77</v>
      </c>
      <c r="F23" s="81" t="s">
        <v>78</v>
      </c>
      <c r="G23" s="82" t="s">
        <v>83</v>
      </c>
      <c r="H23" s="83">
        <v>45.8</v>
      </c>
      <c r="I23" s="88">
        <v>77.79</v>
      </c>
      <c r="J23" s="88">
        <f>H23/2+I23/2</f>
        <v>61.795</v>
      </c>
      <c r="K23" s="82"/>
      <c r="L23" s="82"/>
    </row>
    <row r="24" s="77" customFormat="1" ht="33" customHeight="1" spans="1:12">
      <c r="A24" s="81">
        <v>22</v>
      </c>
      <c r="B24" s="81" t="s">
        <v>84</v>
      </c>
      <c r="C24" s="81" t="s">
        <v>57</v>
      </c>
      <c r="D24" s="81" t="s">
        <v>85</v>
      </c>
      <c r="E24" s="81" t="s">
        <v>86</v>
      </c>
      <c r="F24" s="81" t="s">
        <v>87</v>
      </c>
      <c r="G24" s="82" t="s">
        <v>88</v>
      </c>
      <c r="H24" s="83">
        <v>68.7</v>
      </c>
      <c r="I24" s="88" t="s">
        <v>89</v>
      </c>
      <c r="J24" s="88">
        <f>H24/2+I24/2</f>
        <v>75.745</v>
      </c>
      <c r="K24" s="82"/>
      <c r="L24" s="82"/>
    </row>
    <row r="25" s="77" customFormat="1" ht="33" customHeight="1" spans="1:12">
      <c r="A25" s="81">
        <v>23</v>
      </c>
      <c r="B25" s="81" t="s">
        <v>90</v>
      </c>
      <c r="C25" s="81" t="s">
        <v>14</v>
      </c>
      <c r="D25" s="81" t="s">
        <v>85</v>
      </c>
      <c r="E25" s="81" t="s">
        <v>86</v>
      </c>
      <c r="F25" s="81" t="s">
        <v>87</v>
      </c>
      <c r="G25" s="82" t="s">
        <v>91</v>
      </c>
      <c r="H25" s="83">
        <v>68.3</v>
      </c>
      <c r="I25" s="88" t="s">
        <v>92</v>
      </c>
      <c r="J25" s="88">
        <f>H25/2+I25/2</f>
        <v>79.94</v>
      </c>
      <c r="K25" s="82" t="s">
        <v>23</v>
      </c>
      <c r="L25" s="82"/>
    </row>
    <row r="26" s="77" customFormat="1" ht="33" customHeight="1" spans="1:12">
      <c r="A26" s="81">
        <v>24</v>
      </c>
      <c r="B26" s="81" t="s">
        <v>93</v>
      </c>
      <c r="C26" s="81" t="s">
        <v>57</v>
      </c>
      <c r="D26" s="81" t="s">
        <v>85</v>
      </c>
      <c r="E26" s="81" t="s">
        <v>86</v>
      </c>
      <c r="F26" s="81" t="s">
        <v>87</v>
      </c>
      <c r="G26" s="82" t="s">
        <v>94</v>
      </c>
      <c r="H26" s="83">
        <v>61.1</v>
      </c>
      <c r="I26" s="88" t="s">
        <v>95</v>
      </c>
      <c r="J26" s="88">
        <f>H26/2+I26/2</f>
        <v>71.46</v>
      </c>
      <c r="K26" s="82"/>
      <c r="L26" s="82"/>
    </row>
    <row r="27" s="77" customFormat="1" ht="33" customHeight="1" spans="1:12">
      <c r="A27" s="81">
        <v>25</v>
      </c>
      <c r="B27" s="81" t="s">
        <v>96</v>
      </c>
      <c r="C27" s="81" t="s">
        <v>14</v>
      </c>
      <c r="D27" s="81" t="s">
        <v>85</v>
      </c>
      <c r="E27" s="81" t="s">
        <v>97</v>
      </c>
      <c r="F27" s="81" t="s">
        <v>98</v>
      </c>
      <c r="G27" s="82" t="s">
        <v>99</v>
      </c>
      <c r="H27" s="83">
        <v>52.9</v>
      </c>
      <c r="I27" s="88" t="s">
        <v>100</v>
      </c>
      <c r="J27" s="88">
        <f>H27/2+I27/2</f>
        <v>68.03</v>
      </c>
      <c r="K27" s="82"/>
      <c r="L27" s="82"/>
    </row>
    <row r="28" s="77" customFormat="1" ht="33" customHeight="1" spans="1:12">
      <c r="A28" s="81">
        <v>26</v>
      </c>
      <c r="B28" s="81" t="s">
        <v>101</v>
      </c>
      <c r="C28" s="81" t="s">
        <v>14</v>
      </c>
      <c r="D28" s="81" t="s">
        <v>85</v>
      </c>
      <c r="E28" s="81" t="s">
        <v>97</v>
      </c>
      <c r="F28" s="81" t="s">
        <v>98</v>
      </c>
      <c r="G28" s="82" t="s">
        <v>102</v>
      </c>
      <c r="H28" s="83">
        <v>51.1</v>
      </c>
      <c r="I28" s="88" t="s">
        <v>103</v>
      </c>
      <c r="J28" s="88">
        <f>H28/2+I28/2</f>
        <v>71.105</v>
      </c>
      <c r="K28" s="82" t="s">
        <v>23</v>
      </c>
      <c r="L28" s="82"/>
    </row>
    <row r="29" s="77" customFormat="1" ht="33" customHeight="1" spans="1:12">
      <c r="A29" s="81">
        <v>27</v>
      </c>
      <c r="B29" s="81" t="s">
        <v>104</v>
      </c>
      <c r="C29" s="81" t="s">
        <v>14</v>
      </c>
      <c r="D29" s="81" t="s">
        <v>85</v>
      </c>
      <c r="E29" s="81" t="s">
        <v>97</v>
      </c>
      <c r="F29" s="81" t="s">
        <v>98</v>
      </c>
      <c r="G29" s="82" t="s">
        <v>105</v>
      </c>
      <c r="H29" s="83">
        <v>51</v>
      </c>
      <c r="I29" s="88" t="s">
        <v>106</v>
      </c>
      <c r="J29" s="88">
        <f>H29/2+I29/2</f>
        <v>67.105</v>
      </c>
      <c r="K29" s="82"/>
      <c r="L29" s="82"/>
    </row>
    <row r="30" s="77" customFormat="1" ht="33" customHeight="1" spans="1:12">
      <c r="A30" s="81">
        <v>28</v>
      </c>
      <c r="B30" s="81" t="s">
        <v>107</v>
      </c>
      <c r="C30" s="81" t="s">
        <v>57</v>
      </c>
      <c r="D30" s="81" t="s">
        <v>108</v>
      </c>
      <c r="E30" s="81" t="s">
        <v>109</v>
      </c>
      <c r="F30" s="81">
        <v>1001</v>
      </c>
      <c r="G30" s="82" t="s">
        <v>110</v>
      </c>
      <c r="H30" s="83">
        <v>76.4</v>
      </c>
      <c r="I30" s="88">
        <v>80.43</v>
      </c>
      <c r="J30" s="88">
        <f>H30/2+I30/2</f>
        <v>78.415</v>
      </c>
      <c r="K30" s="82" t="s">
        <v>23</v>
      </c>
      <c r="L30" s="82"/>
    </row>
    <row r="31" s="77" customFormat="1" ht="33" customHeight="1" spans="1:12">
      <c r="A31" s="81">
        <v>29</v>
      </c>
      <c r="B31" s="81" t="s">
        <v>111</v>
      </c>
      <c r="C31" s="81" t="s">
        <v>57</v>
      </c>
      <c r="D31" s="81" t="s">
        <v>108</v>
      </c>
      <c r="E31" s="81" t="s">
        <v>109</v>
      </c>
      <c r="F31" s="81">
        <v>1001</v>
      </c>
      <c r="G31" s="82" t="s">
        <v>112</v>
      </c>
      <c r="H31" s="83">
        <v>72.3</v>
      </c>
      <c r="I31" s="88">
        <v>83.1</v>
      </c>
      <c r="J31" s="88">
        <f>H31/2+I31/2</f>
        <v>77.7</v>
      </c>
      <c r="K31" s="82"/>
      <c r="L31" s="82"/>
    </row>
    <row r="32" s="77" customFormat="1" ht="33" customHeight="1" spans="1:12">
      <c r="A32" s="81">
        <v>30</v>
      </c>
      <c r="B32" s="81" t="s">
        <v>113</v>
      </c>
      <c r="C32" s="81" t="s">
        <v>14</v>
      </c>
      <c r="D32" s="81" t="s">
        <v>108</v>
      </c>
      <c r="E32" s="81" t="s">
        <v>109</v>
      </c>
      <c r="F32" s="81">
        <v>1001</v>
      </c>
      <c r="G32" s="82" t="s">
        <v>114</v>
      </c>
      <c r="H32" s="83">
        <v>68.2</v>
      </c>
      <c r="I32" s="88">
        <v>80.33</v>
      </c>
      <c r="J32" s="88">
        <f>H32/2+I32/2</f>
        <v>74.265</v>
      </c>
      <c r="K32" s="82"/>
      <c r="L32" s="82"/>
    </row>
    <row r="33" s="77" customFormat="1" ht="33" customHeight="1" spans="1:12">
      <c r="A33" s="81">
        <v>31</v>
      </c>
      <c r="B33" s="81" t="s">
        <v>115</v>
      </c>
      <c r="C33" s="81" t="s">
        <v>57</v>
      </c>
      <c r="D33" s="81" t="s">
        <v>116</v>
      </c>
      <c r="E33" s="81" t="s">
        <v>117</v>
      </c>
      <c r="F33" s="81" t="s">
        <v>118</v>
      </c>
      <c r="G33" s="82" t="s">
        <v>119</v>
      </c>
      <c r="H33" s="83">
        <v>49.3</v>
      </c>
      <c r="I33" s="88" t="s">
        <v>120</v>
      </c>
      <c r="J33" s="88">
        <f>H33/2+I33/2</f>
        <v>67.16</v>
      </c>
      <c r="K33" s="82" t="s">
        <v>23</v>
      </c>
      <c r="L33" s="82"/>
    </row>
    <row r="34" s="77" customFormat="1" ht="33" customHeight="1" spans="1:12">
      <c r="A34" s="81">
        <v>32</v>
      </c>
      <c r="B34" s="81" t="s">
        <v>121</v>
      </c>
      <c r="C34" s="81" t="s">
        <v>14</v>
      </c>
      <c r="D34" s="81" t="s">
        <v>116</v>
      </c>
      <c r="E34" s="81" t="s">
        <v>117</v>
      </c>
      <c r="F34" s="81" t="s">
        <v>118</v>
      </c>
      <c r="G34" s="82" t="s">
        <v>122</v>
      </c>
      <c r="H34" s="83">
        <v>48.9</v>
      </c>
      <c r="I34" s="88" t="s">
        <v>123</v>
      </c>
      <c r="J34" s="88">
        <f>H34/2+I34/2</f>
        <v>66.88</v>
      </c>
      <c r="K34" s="82"/>
      <c r="L34" s="82"/>
    </row>
    <row r="35" s="77" customFormat="1" ht="33" customHeight="1" spans="1:12">
      <c r="A35" s="81">
        <v>33</v>
      </c>
      <c r="B35" s="81" t="s">
        <v>124</v>
      </c>
      <c r="C35" s="81" t="s">
        <v>14</v>
      </c>
      <c r="D35" s="81" t="s">
        <v>116</v>
      </c>
      <c r="E35" s="81" t="s">
        <v>117</v>
      </c>
      <c r="F35" s="81" t="s">
        <v>118</v>
      </c>
      <c r="G35" s="82" t="s">
        <v>125</v>
      </c>
      <c r="H35" s="83">
        <v>48.2</v>
      </c>
      <c r="I35" s="88" t="s">
        <v>126</v>
      </c>
      <c r="J35" s="88">
        <f>H35/2+I35/2</f>
        <v>66.95</v>
      </c>
      <c r="K35" s="82"/>
      <c r="L35" s="82"/>
    </row>
    <row r="36" s="77" customFormat="1" ht="33" customHeight="1" spans="1:12">
      <c r="A36" s="81">
        <v>34</v>
      </c>
      <c r="B36" s="84" t="s">
        <v>127</v>
      </c>
      <c r="C36" s="84" t="s">
        <v>14</v>
      </c>
      <c r="D36" s="81" t="s">
        <v>128</v>
      </c>
      <c r="E36" s="84" t="s">
        <v>129</v>
      </c>
      <c r="F36" s="84">
        <v>1309</v>
      </c>
      <c r="G36" s="82" t="s">
        <v>130</v>
      </c>
      <c r="H36" s="83">
        <v>74.6</v>
      </c>
      <c r="I36" s="88">
        <v>83.92</v>
      </c>
      <c r="J36" s="88">
        <f t="shared" ref="J36:J56" si="1">H36/2+I36/2</f>
        <v>79.26</v>
      </c>
      <c r="K36" s="82"/>
      <c r="L36" s="82"/>
    </row>
    <row r="37" s="77" customFormat="1" ht="33" customHeight="1" spans="1:12">
      <c r="A37" s="81">
        <v>35</v>
      </c>
      <c r="B37" s="84" t="s">
        <v>131</v>
      </c>
      <c r="C37" s="84" t="s">
        <v>57</v>
      </c>
      <c r="D37" s="81" t="s">
        <v>128</v>
      </c>
      <c r="E37" s="84" t="s">
        <v>129</v>
      </c>
      <c r="F37" s="84">
        <v>1309</v>
      </c>
      <c r="G37" s="82" t="s">
        <v>132</v>
      </c>
      <c r="H37" s="83">
        <v>71.4</v>
      </c>
      <c r="I37" s="88">
        <v>79.68</v>
      </c>
      <c r="J37" s="88">
        <f>H37/2+I37/2</f>
        <v>75.54</v>
      </c>
      <c r="K37" s="82"/>
      <c r="L37" s="82"/>
    </row>
    <row r="38" s="77" customFormat="1" ht="33" customHeight="1" spans="1:12">
      <c r="A38" s="81">
        <v>36</v>
      </c>
      <c r="B38" s="84" t="s">
        <v>133</v>
      </c>
      <c r="C38" s="84" t="s">
        <v>14</v>
      </c>
      <c r="D38" s="81" t="s">
        <v>128</v>
      </c>
      <c r="E38" s="84" t="s">
        <v>129</v>
      </c>
      <c r="F38" s="84">
        <v>1309</v>
      </c>
      <c r="G38" s="82" t="s">
        <v>134</v>
      </c>
      <c r="H38" s="83">
        <v>71.4</v>
      </c>
      <c r="I38" s="88">
        <v>87.14</v>
      </c>
      <c r="J38" s="88">
        <f>H38/2+I38/2</f>
        <v>79.27</v>
      </c>
      <c r="K38" s="82" t="s">
        <v>23</v>
      </c>
      <c r="L38" s="82"/>
    </row>
    <row r="39" s="77" customFormat="1" ht="33" customHeight="1" spans="1:12">
      <c r="A39" s="81">
        <v>37</v>
      </c>
      <c r="B39" s="84" t="s">
        <v>135</v>
      </c>
      <c r="C39" s="84" t="s">
        <v>14</v>
      </c>
      <c r="D39" s="81" t="s">
        <v>136</v>
      </c>
      <c r="E39" s="84" t="s">
        <v>16</v>
      </c>
      <c r="F39" s="84">
        <v>1401</v>
      </c>
      <c r="G39" s="82" t="s">
        <v>137</v>
      </c>
      <c r="H39" s="83">
        <v>71.7</v>
      </c>
      <c r="I39" s="88">
        <v>79.3</v>
      </c>
      <c r="J39" s="88">
        <f>H39/2+I39/2</f>
        <v>75.5</v>
      </c>
      <c r="K39" s="82"/>
      <c r="L39" s="82"/>
    </row>
    <row r="40" s="77" customFormat="1" ht="33" customHeight="1" spans="1:12">
      <c r="A40" s="81">
        <v>38</v>
      </c>
      <c r="B40" s="84" t="s">
        <v>138</v>
      </c>
      <c r="C40" s="84" t="s">
        <v>14</v>
      </c>
      <c r="D40" s="81" t="s">
        <v>136</v>
      </c>
      <c r="E40" s="84" t="s">
        <v>16</v>
      </c>
      <c r="F40" s="84">
        <v>1401</v>
      </c>
      <c r="G40" s="82" t="s">
        <v>139</v>
      </c>
      <c r="H40" s="83">
        <v>70</v>
      </c>
      <c r="I40" s="88">
        <v>85.81</v>
      </c>
      <c r="J40" s="88">
        <f>H40/2+I40/2</f>
        <v>77.905</v>
      </c>
      <c r="K40" s="82" t="s">
        <v>23</v>
      </c>
      <c r="L40" s="82"/>
    </row>
    <row r="41" s="77" customFormat="1" ht="33" customHeight="1" spans="1:12">
      <c r="A41" s="81">
        <v>39</v>
      </c>
      <c r="B41" s="84" t="s">
        <v>140</v>
      </c>
      <c r="C41" s="84" t="s">
        <v>14</v>
      </c>
      <c r="D41" s="81" t="s">
        <v>136</v>
      </c>
      <c r="E41" s="84" t="s">
        <v>16</v>
      </c>
      <c r="F41" s="84">
        <v>1401</v>
      </c>
      <c r="G41" s="82" t="s">
        <v>141</v>
      </c>
      <c r="H41" s="83">
        <v>69.5</v>
      </c>
      <c r="I41" s="88">
        <v>79.93</v>
      </c>
      <c r="J41" s="88">
        <f>H41/2+I41/2</f>
        <v>74.715</v>
      </c>
      <c r="K41" s="82"/>
      <c r="L41" s="82"/>
    </row>
    <row r="42" s="77" customFormat="1" ht="33" customHeight="1" spans="1:12">
      <c r="A42" s="81">
        <v>40</v>
      </c>
      <c r="B42" s="84" t="s">
        <v>142</v>
      </c>
      <c r="C42" s="84" t="s">
        <v>14</v>
      </c>
      <c r="D42" s="81" t="s">
        <v>143</v>
      </c>
      <c r="E42" s="84" t="s">
        <v>144</v>
      </c>
      <c r="F42" s="84">
        <v>1801</v>
      </c>
      <c r="G42" s="82" t="s">
        <v>145</v>
      </c>
      <c r="H42" s="83">
        <v>81.2</v>
      </c>
      <c r="I42" s="88">
        <v>86.48</v>
      </c>
      <c r="J42" s="88">
        <f>H42/2+I42/2</f>
        <v>83.84</v>
      </c>
      <c r="K42" s="82" t="s">
        <v>23</v>
      </c>
      <c r="L42" s="82"/>
    </row>
    <row r="43" s="77" customFormat="1" ht="33" customHeight="1" spans="1:12">
      <c r="A43" s="81">
        <v>41</v>
      </c>
      <c r="B43" s="84" t="s">
        <v>146</v>
      </c>
      <c r="C43" s="84" t="s">
        <v>14</v>
      </c>
      <c r="D43" s="81" t="s">
        <v>143</v>
      </c>
      <c r="E43" s="84" t="s">
        <v>144</v>
      </c>
      <c r="F43" s="84">
        <v>1801</v>
      </c>
      <c r="G43" s="82" t="s">
        <v>147</v>
      </c>
      <c r="H43" s="83">
        <v>71.4</v>
      </c>
      <c r="I43" s="88">
        <v>76.86</v>
      </c>
      <c r="J43" s="88">
        <f>H43/2+I43/2</f>
        <v>74.13</v>
      </c>
      <c r="K43" s="82"/>
      <c r="L43" s="82"/>
    </row>
    <row r="44" s="77" customFormat="1" ht="33" customHeight="1" spans="1:12">
      <c r="A44" s="81">
        <v>42</v>
      </c>
      <c r="B44" s="84" t="s">
        <v>148</v>
      </c>
      <c r="C44" s="84" t="s">
        <v>14</v>
      </c>
      <c r="D44" s="81" t="s">
        <v>143</v>
      </c>
      <c r="E44" s="84" t="s">
        <v>144</v>
      </c>
      <c r="F44" s="84">
        <v>1801</v>
      </c>
      <c r="G44" s="82" t="s">
        <v>149</v>
      </c>
      <c r="H44" s="83">
        <v>68.2</v>
      </c>
      <c r="I44" s="88">
        <v>79.79</v>
      </c>
      <c r="J44" s="88">
        <f>H44/2+I44/2</f>
        <v>73.995</v>
      </c>
      <c r="K44" s="82"/>
      <c r="L44" s="82"/>
    </row>
    <row r="45" s="77" customFormat="1" ht="33" customHeight="1" spans="1:12">
      <c r="A45" s="81">
        <v>43</v>
      </c>
      <c r="B45" s="85" t="s">
        <v>150</v>
      </c>
      <c r="C45" s="85" t="s">
        <v>57</v>
      </c>
      <c r="D45" s="85" t="s">
        <v>151</v>
      </c>
      <c r="E45" s="85" t="s">
        <v>152</v>
      </c>
      <c r="F45" s="85" t="s">
        <v>153</v>
      </c>
      <c r="G45" s="82" t="s">
        <v>154</v>
      </c>
      <c r="H45" s="83">
        <v>68.8</v>
      </c>
      <c r="I45" s="88">
        <v>83.46</v>
      </c>
      <c r="J45" s="88">
        <f>H45/2+I45/2</f>
        <v>76.13</v>
      </c>
      <c r="K45" s="82" t="s">
        <v>23</v>
      </c>
      <c r="L45" s="82"/>
    </row>
    <row r="46" s="77" customFormat="1" ht="33" customHeight="1" spans="1:12">
      <c r="A46" s="81">
        <v>44</v>
      </c>
      <c r="B46" s="85" t="s">
        <v>155</v>
      </c>
      <c r="C46" s="85" t="s">
        <v>14</v>
      </c>
      <c r="D46" s="85" t="s">
        <v>151</v>
      </c>
      <c r="E46" s="85" t="s">
        <v>152</v>
      </c>
      <c r="F46" s="85" t="s">
        <v>153</v>
      </c>
      <c r="G46" s="82" t="s">
        <v>156</v>
      </c>
      <c r="H46" s="83">
        <v>60.9</v>
      </c>
      <c r="I46" s="88">
        <v>78.59</v>
      </c>
      <c r="J46" s="88">
        <f>H46/2+I46/2</f>
        <v>69.745</v>
      </c>
      <c r="K46" s="82"/>
      <c r="L46" s="82"/>
    </row>
    <row r="47" s="77" customFormat="1" ht="33" customHeight="1" spans="1:12">
      <c r="A47" s="81">
        <v>45</v>
      </c>
      <c r="B47" s="85" t="s">
        <v>157</v>
      </c>
      <c r="C47" s="85" t="s">
        <v>57</v>
      </c>
      <c r="D47" s="85" t="s">
        <v>151</v>
      </c>
      <c r="E47" s="85" t="s">
        <v>152</v>
      </c>
      <c r="F47" s="85" t="s">
        <v>153</v>
      </c>
      <c r="G47" s="82" t="s">
        <v>158</v>
      </c>
      <c r="H47" s="83">
        <v>60.4</v>
      </c>
      <c r="I47" s="88">
        <v>0</v>
      </c>
      <c r="J47" s="88">
        <f>H47/2+I47/2</f>
        <v>30.2</v>
      </c>
      <c r="K47" s="82"/>
      <c r="L47" s="82" t="s">
        <v>159</v>
      </c>
    </row>
    <row r="48" s="77" customFormat="1" ht="33" customHeight="1" spans="1:12">
      <c r="A48" s="81">
        <v>46</v>
      </c>
      <c r="B48" s="85" t="s">
        <v>160</v>
      </c>
      <c r="C48" s="85" t="s">
        <v>57</v>
      </c>
      <c r="D48" s="85" t="s">
        <v>151</v>
      </c>
      <c r="E48" s="85" t="s">
        <v>161</v>
      </c>
      <c r="F48" s="85" t="s">
        <v>162</v>
      </c>
      <c r="G48" s="82" t="s">
        <v>163</v>
      </c>
      <c r="H48" s="83">
        <v>82.8</v>
      </c>
      <c r="I48" s="88" t="s">
        <v>164</v>
      </c>
      <c r="J48" s="88">
        <f>H48/2+I48/2</f>
        <v>82.945</v>
      </c>
      <c r="K48" s="82" t="s">
        <v>23</v>
      </c>
      <c r="L48" s="82"/>
    </row>
    <row r="49" s="77" customFormat="1" ht="33" customHeight="1" spans="1:12">
      <c r="A49" s="81">
        <v>47</v>
      </c>
      <c r="B49" s="85" t="s">
        <v>165</v>
      </c>
      <c r="C49" s="85" t="s">
        <v>14</v>
      </c>
      <c r="D49" s="85" t="s">
        <v>151</v>
      </c>
      <c r="E49" s="85" t="s">
        <v>161</v>
      </c>
      <c r="F49" s="85" t="s">
        <v>162</v>
      </c>
      <c r="G49" s="82" t="s">
        <v>166</v>
      </c>
      <c r="H49" s="83">
        <v>80</v>
      </c>
      <c r="I49" s="88" t="s">
        <v>167</v>
      </c>
      <c r="J49" s="88">
        <f>H49/2+I49/2</f>
        <v>83.21</v>
      </c>
      <c r="K49" s="82" t="s">
        <v>23</v>
      </c>
      <c r="L49" s="82"/>
    </row>
    <row r="50" s="77" customFormat="1" ht="33" customHeight="1" spans="1:12">
      <c r="A50" s="81">
        <v>48</v>
      </c>
      <c r="B50" s="85" t="s">
        <v>168</v>
      </c>
      <c r="C50" s="85" t="s">
        <v>57</v>
      </c>
      <c r="D50" s="85" t="s">
        <v>151</v>
      </c>
      <c r="E50" s="85" t="s">
        <v>161</v>
      </c>
      <c r="F50" s="85" t="s">
        <v>162</v>
      </c>
      <c r="G50" s="82" t="s">
        <v>169</v>
      </c>
      <c r="H50" s="83">
        <v>79.1</v>
      </c>
      <c r="I50" s="88" t="s">
        <v>170</v>
      </c>
      <c r="J50" s="88">
        <f>H50/2+I50/2</f>
        <v>80.97</v>
      </c>
      <c r="K50" s="82"/>
      <c r="L50" s="82"/>
    </row>
    <row r="51" s="77" customFormat="1" ht="33" customHeight="1" spans="1:12">
      <c r="A51" s="81">
        <v>49</v>
      </c>
      <c r="B51" s="85" t="s">
        <v>171</v>
      </c>
      <c r="C51" s="85" t="s">
        <v>14</v>
      </c>
      <c r="D51" s="85" t="s">
        <v>151</v>
      </c>
      <c r="E51" s="85" t="s">
        <v>161</v>
      </c>
      <c r="F51" s="85" t="s">
        <v>162</v>
      </c>
      <c r="G51" s="82" t="s">
        <v>172</v>
      </c>
      <c r="H51" s="83">
        <v>78.6</v>
      </c>
      <c r="I51" s="88" t="s">
        <v>173</v>
      </c>
      <c r="J51" s="88">
        <f>H51/2+I51/2</f>
        <v>76.91</v>
      </c>
      <c r="K51" s="82"/>
      <c r="L51" s="82"/>
    </row>
    <row r="52" s="77" customFormat="1" ht="33" customHeight="1" spans="1:12">
      <c r="A52" s="81">
        <v>50</v>
      </c>
      <c r="B52" s="85" t="s">
        <v>174</v>
      </c>
      <c r="C52" s="85" t="s">
        <v>14</v>
      </c>
      <c r="D52" s="85" t="s">
        <v>151</v>
      </c>
      <c r="E52" s="85" t="s">
        <v>161</v>
      </c>
      <c r="F52" s="85" t="s">
        <v>162</v>
      </c>
      <c r="G52" s="82" t="s">
        <v>175</v>
      </c>
      <c r="H52" s="83">
        <v>77.8</v>
      </c>
      <c r="I52" s="88" t="s">
        <v>176</v>
      </c>
      <c r="J52" s="88">
        <f>H52/2+I52/2</f>
        <v>78.625</v>
      </c>
      <c r="K52" s="82"/>
      <c r="L52" s="82"/>
    </row>
    <row r="53" s="77" customFormat="1" ht="33" customHeight="1" spans="1:12">
      <c r="A53" s="81">
        <v>51</v>
      </c>
      <c r="B53" s="85" t="s">
        <v>177</v>
      </c>
      <c r="C53" s="85" t="s">
        <v>14</v>
      </c>
      <c r="D53" s="85" t="s">
        <v>151</v>
      </c>
      <c r="E53" s="85" t="s">
        <v>161</v>
      </c>
      <c r="F53" s="85" t="s">
        <v>162</v>
      </c>
      <c r="G53" s="82" t="s">
        <v>178</v>
      </c>
      <c r="H53" s="83">
        <v>77.2</v>
      </c>
      <c r="I53" s="88" t="s">
        <v>71</v>
      </c>
      <c r="J53" s="88">
        <f>H53/2+I53/2</f>
        <v>80.12</v>
      </c>
      <c r="K53" s="82"/>
      <c r="L53" s="82"/>
    </row>
    <row r="54" s="77" customFormat="1" ht="33" customHeight="1" spans="1:12">
      <c r="A54" s="81">
        <v>52</v>
      </c>
      <c r="B54" s="85" t="s">
        <v>179</v>
      </c>
      <c r="C54" s="85" t="s">
        <v>14</v>
      </c>
      <c r="D54" s="85" t="s">
        <v>180</v>
      </c>
      <c r="E54" s="85" t="s">
        <v>181</v>
      </c>
      <c r="F54" s="85" t="s">
        <v>182</v>
      </c>
      <c r="G54" s="82" t="s">
        <v>183</v>
      </c>
      <c r="H54" s="83">
        <v>66.1</v>
      </c>
      <c r="I54" s="88">
        <v>80.62</v>
      </c>
      <c r="J54" s="88">
        <f>H54/2+I54/2</f>
        <v>73.36</v>
      </c>
      <c r="K54" s="82"/>
      <c r="L54" s="82"/>
    </row>
    <row r="55" s="77" customFormat="1" ht="33" customHeight="1" spans="1:12">
      <c r="A55" s="81">
        <v>53</v>
      </c>
      <c r="B55" s="85" t="s">
        <v>184</v>
      </c>
      <c r="C55" s="85" t="s">
        <v>14</v>
      </c>
      <c r="D55" s="85" t="s">
        <v>180</v>
      </c>
      <c r="E55" s="85" t="s">
        <v>181</v>
      </c>
      <c r="F55" s="85" t="s">
        <v>182</v>
      </c>
      <c r="G55" s="82" t="s">
        <v>185</v>
      </c>
      <c r="H55" s="83">
        <v>61.7</v>
      </c>
      <c r="I55" s="88">
        <v>76.15</v>
      </c>
      <c r="J55" s="88">
        <f>H55/2+I55/2</f>
        <v>68.925</v>
      </c>
      <c r="K55" s="82"/>
      <c r="L55" s="82"/>
    </row>
    <row r="56" s="77" customFormat="1" ht="33" customHeight="1" spans="1:12">
      <c r="A56" s="81">
        <v>54</v>
      </c>
      <c r="B56" s="85" t="s">
        <v>186</v>
      </c>
      <c r="C56" s="85" t="s">
        <v>57</v>
      </c>
      <c r="D56" s="85" t="s">
        <v>180</v>
      </c>
      <c r="E56" s="85" t="s">
        <v>181</v>
      </c>
      <c r="F56" s="85" t="s">
        <v>182</v>
      </c>
      <c r="G56" s="82" t="s">
        <v>187</v>
      </c>
      <c r="H56" s="83">
        <v>60.2</v>
      </c>
      <c r="I56" s="88">
        <v>87.38</v>
      </c>
      <c r="J56" s="88">
        <f>H56/2+I56/2</f>
        <v>73.79</v>
      </c>
      <c r="K56" s="82" t="s">
        <v>23</v>
      </c>
      <c r="L56" s="82"/>
    </row>
  </sheetData>
  <mergeCells count="1">
    <mergeCell ref="A1:L1"/>
  </mergeCells>
  <pageMargins left="0.75" right="0.75" top="1" bottom="1" header="0.510416666666667" footer="0.510416666666667"/>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76"/>
  <sheetViews>
    <sheetView topLeftCell="A51" workbookViewId="0">
      <selection activeCell="A1" sqref="A1:L1"/>
    </sheetView>
  </sheetViews>
  <sheetFormatPr defaultColWidth="9" defaultRowHeight="14.25" customHeight="1"/>
  <cols>
    <col min="1" max="1" width="4.125" style="37" customWidth="1"/>
    <col min="2" max="2" width="7.625" style="36" customWidth="1"/>
    <col min="3" max="3" width="4.25" style="37" customWidth="1"/>
    <col min="4" max="4" width="28" style="37" customWidth="1"/>
    <col min="5" max="5" width="12.625" style="37" customWidth="1"/>
    <col min="6" max="6" width="7.875" style="37" customWidth="1"/>
    <col min="7" max="7" width="14.5" style="36" customWidth="1"/>
    <col min="8" max="8" width="8.25" style="38" customWidth="1"/>
    <col min="9" max="9" width="8.375" style="39" customWidth="1"/>
    <col min="10" max="10" width="14.125" style="40" customWidth="1"/>
    <col min="11" max="11" width="8" style="41" customWidth="1"/>
    <col min="12" max="12" width="12.125" style="41" customWidth="1"/>
    <col min="13" max="256" width="8" style="36" customWidth="1"/>
  </cols>
  <sheetData>
    <row r="1" ht="27" customHeight="1" spans="1:12">
      <c r="A1" s="42" t="s">
        <v>188</v>
      </c>
      <c r="B1" s="42"/>
      <c r="C1" s="42"/>
      <c r="D1" s="42"/>
      <c r="E1" s="42"/>
      <c r="F1" s="42"/>
      <c r="G1" s="42"/>
      <c r="H1" s="42"/>
      <c r="I1" s="42"/>
      <c r="J1" s="42"/>
      <c r="K1" s="42"/>
      <c r="L1" s="42"/>
    </row>
    <row r="2" ht="43.5" customHeight="1" spans="1:12">
      <c r="A2" s="43" t="s">
        <v>1</v>
      </c>
      <c r="B2" s="44" t="s">
        <v>2</v>
      </c>
      <c r="C2" s="43" t="s">
        <v>2</v>
      </c>
      <c r="D2" s="43" t="s">
        <v>4</v>
      </c>
      <c r="E2" s="43" t="s">
        <v>5</v>
      </c>
      <c r="F2" s="43" t="s">
        <v>6</v>
      </c>
      <c r="G2" s="45" t="s">
        <v>7</v>
      </c>
      <c r="H2" s="46" t="s">
        <v>8</v>
      </c>
      <c r="I2" s="57" t="s">
        <v>9</v>
      </c>
      <c r="J2" s="58" t="s">
        <v>189</v>
      </c>
      <c r="K2" s="46" t="s">
        <v>11</v>
      </c>
      <c r="L2" s="45" t="s">
        <v>12</v>
      </c>
    </row>
    <row r="3" s="33" customFormat="1" ht="24" customHeight="1" spans="1:12">
      <c r="A3" s="47">
        <v>1</v>
      </c>
      <c r="B3" s="48" t="s">
        <v>190</v>
      </c>
      <c r="C3" s="48" t="s">
        <v>57</v>
      </c>
      <c r="D3" s="48" t="s">
        <v>191</v>
      </c>
      <c r="E3" s="48" t="s">
        <v>192</v>
      </c>
      <c r="F3" s="48">
        <v>1101</v>
      </c>
      <c r="G3" s="49" t="s">
        <v>193</v>
      </c>
      <c r="H3" s="50">
        <v>43.5</v>
      </c>
      <c r="I3" s="59">
        <v>87.57</v>
      </c>
      <c r="J3" s="60">
        <f t="shared" ref="J3:J66" si="0">H3*0.5+I3*0.5</f>
        <v>65.535</v>
      </c>
      <c r="K3" s="61" t="s">
        <v>23</v>
      </c>
      <c r="L3" s="61"/>
    </row>
    <row r="4" s="33" customFormat="1" ht="24" customHeight="1" spans="1:12">
      <c r="A4" s="47">
        <v>2</v>
      </c>
      <c r="B4" s="48" t="s">
        <v>194</v>
      </c>
      <c r="C4" s="48" t="s">
        <v>57</v>
      </c>
      <c r="D4" s="48" t="s">
        <v>191</v>
      </c>
      <c r="E4" s="48" t="s">
        <v>192</v>
      </c>
      <c r="F4" s="48">
        <v>1101</v>
      </c>
      <c r="G4" s="49" t="s">
        <v>195</v>
      </c>
      <c r="H4" s="50">
        <v>48</v>
      </c>
      <c r="I4" s="59">
        <v>82.05</v>
      </c>
      <c r="J4" s="60">
        <f>H4*0.5+I4*0.5</f>
        <v>65.025</v>
      </c>
      <c r="K4" s="61"/>
      <c r="L4" s="61"/>
    </row>
    <row r="5" s="33" customFormat="1" ht="24" customHeight="1" spans="1:12">
      <c r="A5" s="47">
        <v>3</v>
      </c>
      <c r="B5" s="48" t="s">
        <v>196</v>
      </c>
      <c r="C5" s="48" t="s">
        <v>57</v>
      </c>
      <c r="D5" s="48" t="s">
        <v>191</v>
      </c>
      <c r="E5" s="48" t="s">
        <v>192</v>
      </c>
      <c r="F5" s="48">
        <v>1101</v>
      </c>
      <c r="G5" s="49" t="s">
        <v>197</v>
      </c>
      <c r="H5" s="50">
        <v>42</v>
      </c>
      <c r="I5" s="59">
        <v>85.18</v>
      </c>
      <c r="J5" s="60">
        <f>H5*0.5+I5*0.5</f>
        <v>63.59</v>
      </c>
      <c r="K5" s="61"/>
      <c r="L5" s="61"/>
    </row>
    <row r="6" s="33" customFormat="1" ht="24" customHeight="1" spans="1:12">
      <c r="A6" s="47">
        <v>4</v>
      </c>
      <c r="B6" s="48" t="s">
        <v>198</v>
      </c>
      <c r="C6" s="48" t="s">
        <v>14</v>
      </c>
      <c r="D6" s="48" t="s">
        <v>191</v>
      </c>
      <c r="E6" s="48" t="s">
        <v>199</v>
      </c>
      <c r="F6" s="48">
        <v>1102</v>
      </c>
      <c r="G6" s="49" t="s">
        <v>200</v>
      </c>
      <c r="H6" s="50">
        <v>61</v>
      </c>
      <c r="I6" s="59">
        <v>83.07</v>
      </c>
      <c r="J6" s="60">
        <f>H6*0.5+I6*0.5</f>
        <v>72.035</v>
      </c>
      <c r="K6" s="61" t="s">
        <v>23</v>
      </c>
      <c r="L6" s="61"/>
    </row>
    <row r="7" s="33" customFormat="1" ht="24" customHeight="1" spans="1:12">
      <c r="A7" s="47">
        <v>5</v>
      </c>
      <c r="B7" s="48" t="s">
        <v>201</v>
      </c>
      <c r="C7" s="51" t="s">
        <v>14</v>
      </c>
      <c r="D7" s="48" t="s">
        <v>191</v>
      </c>
      <c r="E7" s="48" t="s">
        <v>199</v>
      </c>
      <c r="F7" s="48">
        <v>1102</v>
      </c>
      <c r="G7" s="49" t="s">
        <v>202</v>
      </c>
      <c r="H7" s="50">
        <v>57.5</v>
      </c>
      <c r="I7" s="59">
        <v>80.75</v>
      </c>
      <c r="J7" s="60">
        <f>H7*0.5+I7*0.5</f>
        <v>69.125</v>
      </c>
      <c r="K7" s="61"/>
      <c r="L7" s="59"/>
    </row>
    <row r="8" s="33" customFormat="1" ht="24" customHeight="1" spans="1:12">
      <c r="A8" s="47">
        <v>6</v>
      </c>
      <c r="B8" s="48" t="s">
        <v>203</v>
      </c>
      <c r="C8" s="48" t="s">
        <v>14</v>
      </c>
      <c r="D8" s="48" t="s">
        <v>191</v>
      </c>
      <c r="E8" s="48" t="s">
        <v>199</v>
      </c>
      <c r="F8" s="48">
        <v>1102</v>
      </c>
      <c r="G8" s="52" t="s">
        <v>204</v>
      </c>
      <c r="H8" s="50">
        <v>46</v>
      </c>
      <c r="I8" s="59">
        <v>90.57</v>
      </c>
      <c r="J8" s="60">
        <f>H8*0.5+I8*0.5</f>
        <v>68.285</v>
      </c>
      <c r="K8" s="61"/>
      <c r="L8" s="62" t="s">
        <v>205</v>
      </c>
    </row>
    <row r="9" s="33" customFormat="1" ht="24" customHeight="1" spans="1:12">
      <c r="A9" s="47">
        <v>7</v>
      </c>
      <c r="B9" s="48" t="s">
        <v>206</v>
      </c>
      <c r="C9" s="48" t="s">
        <v>14</v>
      </c>
      <c r="D9" s="48" t="s">
        <v>191</v>
      </c>
      <c r="E9" s="48" t="s">
        <v>199</v>
      </c>
      <c r="F9" s="48">
        <v>1102</v>
      </c>
      <c r="G9" s="52" t="s">
        <v>207</v>
      </c>
      <c r="H9" s="50">
        <v>46</v>
      </c>
      <c r="I9" s="59">
        <v>79.93</v>
      </c>
      <c r="J9" s="60">
        <f>H9*0.5+I9*0.5</f>
        <v>62.965</v>
      </c>
      <c r="K9" s="61"/>
      <c r="L9" s="62" t="s">
        <v>205</v>
      </c>
    </row>
    <row r="10" s="33" customFormat="1" ht="24" customHeight="1" spans="1:12">
      <c r="A10" s="47">
        <v>8</v>
      </c>
      <c r="B10" s="48" t="s">
        <v>208</v>
      </c>
      <c r="C10" s="48" t="s">
        <v>14</v>
      </c>
      <c r="D10" s="48" t="s">
        <v>191</v>
      </c>
      <c r="E10" s="48" t="s">
        <v>199</v>
      </c>
      <c r="F10" s="48">
        <v>1102</v>
      </c>
      <c r="G10" s="49" t="s">
        <v>209</v>
      </c>
      <c r="H10" s="50">
        <v>48.5</v>
      </c>
      <c r="I10" s="59">
        <v>0</v>
      </c>
      <c r="J10" s="60">
        <f>H10*0.5+I10*0.5</f>
        <v>24.25</v>
      </c>
      <c r="K10" s="61"/>
      <c r="L10" s="62" t="s">
        <v>210</v>
      </c>
    </row>
    <row r="11" s="33" customFormat="1" ht="24" customHeight="1" spans="1:12">
      <c r="A11" s="47">
        <v>9</v>
      </c>
      <c r="B11" s="48" t="s">
        <v>211</v>
      </c>
      <c r="C11" s="53" t="s">
        <v>14</v>
      </c>
      <c r="D11" s="48" t="s">
        <v>191</v>
      </c>
      <c r="E11" s="48" t="s">
        <v>199</v>
      </c>
      <c r="F11" s="48">
        <v>1102</v>
      </c>
      <c r="G11" s="52" t="s">
        <v>212</v>
      </c>
      <c r="H11" s="50">
        <v>48</v>
      </c>
      <c r="I11" s="59">
        <v>0</v>
      </c>
      <c r="J11" s="60">
        <f>H11*0.5+I11*0.5</f>
        <v>24</v>
      </c>
      <c r="K11" s="61"/>
      <c r="L11" s="63" t="s">
        <v>213</v>
      </c>
    </row>
    <row r="12" s="34" customFormat="1" ht="24" customHeight="1" spans="1:12">
      <c r="A12" s="47">
        <v>10</v>
      </c>
      <c r="B12" s="51" t="s">
        <v>214</v>
      </c>
      <c r="C12" s="48" t="s">
        <v>14</v>
      </c>
      <c r="D12" s="51" t="s">
        <v>215</v>
      </c>
      <c r="E12" s="51" t="s">
        <v>216</v>
      </c>
      <c r="F12" s="51">
        <v>1201</v>
      </c>
      <c r="G12" s="49" t="s">
        <v>217</v>
      </c>
      <c r="H12" s="50">
        <v>54</v>
      </c>
      <c r="I12" s="59">
        <v>85.8</v>
      </c>
      <c r="J12" s="60">
        <f>H12*0.5+I12*0.5</f>
        <v>69.9</v>
      </c>
      <c r="K12" s="61" t="s">
        <v>23</v>
      </c>
      <c r="L12" s="64"/>
    </row>
    <row r="13" s="35" customFormat="1" ht="24" customHeight="1" spans="1:12">
      <c r="A13" s="47">
        <v>11</v>
      </c>
      <c r="B13" s="51" t="s">
        <v>218</v>
      </c>
      <c r="C13" s="48" t="s">
        <v>14</v>
      </c>
      <c r="D13" s="51" t="s">
        <v>215</v>
      </c>
      <c r="E13" s="51" t="s">
        <v>216</v>
      </c>
      <c r="F13" s="51">
        <v>1201</v>
      </c>
      <c r="G13" s="49" t="s">
        <v>219</v>
      </c>
      <c r="H13" s="50">
        <v>52</v>
      </c>
      <c r="I13" s="59">
        <v>86</v>
      </c>
      <c r="J13" s="60">
        <f>H13*0.5+I13*0.5</f>
        <v>69</v>
      </c>
      <c r="K13" s="61" t="s">
        <v>23</v>
      </c>
      <c r="L13" s="65"/>
    </row>
    <row r="14" s="33" customFormat="1" ht="24" customHeight="1" spans="1:12">
      <c r="A14" s="47">
        <v>12</v>
      </c>
      <c r="B14" s="48" t="s">
        <v>220</v>
      </c>
      <c r="C14" s="48" t="s">
        <v>14</v>
      </c>
      <c r="D14" s="51" t="s">
        <v>215</v>
      </c>
      <c r="E14" s="51" t="s">
        <v>216</v>
      </c>
      <c r="F14" s="51">
        <v>1201</v>
      </c>
      <c r="G14" s="49" t="s">
        <v>221</v>
      </c>
      <c r="H14" s="50">
        <v>51.5</v>
      </c>
      <c r="I14" s="59">
        <v>82.9</v>
      </c>
      <c r="J14" s="60">
        <f>H14*0.5+I14*0.5</f>
        <v>67.2</v>
      </c>
      <c r="K14" s="61"/>
      <c r="L14" s="62"/>
    </row>
    <row r="15" s="33" customFormat="1" ht="24" customHeight="1" spans="1:12">
      <c r="A15" s="47">
        <v>13</v>
      </c>
      <c r="B15" s="51" t="s">
        <v>222</v>
      </c>
      <c r="C15" s="48" t="s">
        <v>14</v>
      </c>
      <c r="D15" s="51" t="s">
        <v>215</v>
      </c>
      <c r="E15" s="51" t="s">
        <v>216</v>
      </c>
      <c r="F15" s="51">
        <v>1201</v>
      </c>
      <c r="G15" s="49" t="s">
        <v>223</v>
      </c>
      <c r="H15" s="50">
        <v>49</v>
      </c>
      <c r="I15" s="59">
        <v>80</v>
      </c>
      <c r="J15" s="60">
        <f>H15*0.5+I15*0.5</f>
        <v>64.5</v>
      </c>
      <c r="K15" s="61"/>
      <c r="L15" s="62"/>
    </row>
    <row r="16" s="33" customFormat="1" ht="24" customHeight="1" spans="1:12">
      <c r="A16" s="47">
        <v>14</v>
      </c>
      <c r="B16" s="51" t="s">
        <v>224</v>
      </c>
      <c r="C16" s="48" t="s">
        <v>14</v>
      </c>
      <c r="D16" s="51" t="s">
        <v>215</v>
      </c>
      <c r="E16" s="51" t="s">
        <v>216</v>
      </c>
      <c r="F16" s="51">
        <v>1201</v>
      </c>
      <c r="G16" s="49" t="s">
        <v>225</v>
      </c>
      <c r="H16" s="50">
        <v>47.5</v>
      </c>
      <c r="I16" s="59">
        <v>80.2</v>
      </c>
      <c r="J16" s="60">
        <f>H16*0.5+I16*0.5</f>
        <v>63.85</v>
      </c>
      <c r="K16" s="61"/>
      <c r="L16" s="62"/>
    </row>
    <row r="17" s="33" customFormat="1" ht="24" customHeight="1" spans="1:12">
      <c r="A17" s="47">
        <v>15</v>
      </c>
      <c r="B17" s="51" t="s">
        <v>226</v>
      </c>
      <c r="C17" s="48" t="s">
        <v>14</v>
      </c>
      <c r="D17" s="51" t="s">
        <v>215</v>
      </c>
      <c r="E17" s="51" t="s">
        <v>216</v>
      </c>
      <c r="F17" s="51">
        <v>1201</v>
      </c>
      <c r="G17" s="49" t="s">
        <v>227</v>
      </c>
      <c r="H17" s="50">
        <v>47</v>
      </c>
      <c r="I17" s="59">
        <v>79.8</v>
      </c>
      <c r="J17" s="60">
        <f>H17*0.5+I17*0.5</f>
        <v>63.4</v>
      </c>
      <c r="K17" s="61"/>
      <c r="L17" s="62"/>
    </row>
    <row r="18" s="33" customFormat="1" ht="24" customHeight="1" spans="1:12">
      <c r="A18" s="47">
        <v>16</v>
      </c>
      <c r="B18" s="51" t="s">
        <v>228</v>
      </c>
      <c r="C18" s="51" t="s">
        <v>14</v>
      </c>
      <c r="D18" s="51" t="s">
        <v>128</v>
      </c>
      <c r="E18" s="51" t="s">
        <v>216</v>
      </c>
      <c r="F18" s="51">
        <v>1301</v>
      </c>
      <c r="G18" s="49" t="s">
        <v>229</v>
      </c>
      <c r="H18" s="50">
        <v>64</v>
      </c>
      <c r="I18" s="59">
        <v>91.9</v>
      </c>
      <c r="J18" s="60">
        <f>H18*0.5+I18*0.5</f>
        <v>77.95</v>
      </c>
      <c r="K18" s="61" t="s">
        <v>23</v>
      </c>
      <c r="L18" s="62"/>
    </row>
    <row r="19" s="33" customFormat="1" ht="24" customHeight="1" spans="1:12">
      <c r="A19" s="47">
        <v>17</v>
      </c>
      <c r="B19" s="51" t="s">
        <v>230</v>
      </c>
      <c r="C19" s="51" t="s">
        <v>14</v>
      </c>
      <c r="D19" s="51" t="s">
        <v>128</v>
      </c>
      <c r="E19" s="51" t="s">
        <v>216</v>
      </c>
      <c r="F19" s="51">
        <v>1301</v>
      </c>
      <c r="G19" s="49" t="s">
        <v>231</v>
      </c>
      <c r="H19" s="50">
        <v>62.5</v>
      </c>
      <c r="I19" s="59">
        <v>88.2</v>
      </c>
      <c r="J19" s="60">
        <f>H19*0.5+I19*0.5</f>
        <v>75.35</v>
      </c>
      <c r="K19" s="61" t="s">
        <v>23</v>
      </c>
      <c r="L19" s="62"/>
    </row>
    <row r="20" s="33" customFormat="1" ht="24" customHeight="1" spans="1:12">
      <c r="A20" s="47">
        <v>18</v>
      </c>
      <c r="B20" s="51" t="s">
        <v>232</v>
      </c>
      <c r="C20" s="51" t="s">
        <v>14</v>
      </c>
      <c r="D20" s="51" t="s">
        <v>128</v>
      </c>
      <c r="E20" s="51" t="s">
        <v>216</v>
      </c>
      <c r="F20" s="51">
        <v>1301</v>
      </c>
      <c r="G20" s="49" t="s">
        <v>233</v>
      </c>
      <c r="H20" s="50">
        <v>59.5</v>
      </c>
      <c r="I20" s="59">
        <v>89.5</v>
      </c>
      <c r="J20" s="60">
        <f>H20*0.5+I20*0.5</f>
        <v>74.5</v>
      </c>
      <c r="K20" s="61" t="s">
        <v>23</v>
      </c>
      <c r="L20" s="62"/>
    </row>
    <row r="21" s="33" customFormat="1" ht="24" customHeight="1" spans="1:12">
      <c r="A21" s="47">
        <v>19</v>
      </c>
      <c r="B21" s="51" t="s">
        <v>234</v>
      </c>
      <c r="C21" s="51" t="s">
        <v>57</v>
      </c>
      <c r="D21" s="51" t="s">
        <v>128</v>
      </c>
      <c r="E21" s="51" t="s">
        <v>216</v>
      </c>
      <c r="F21" s="51">
        <v>1301</v>
      </c>
      <c r="G21" s="49" t="s">
        <v>235</v>
      </c>
      <c r="H21" s="50">
        <v>58</v>
      </c>
      <c r="I21" s="59">
        <v>89.42</v>
      </c>
      <c r="J21" s="60">
        <f>H21*0.5+I21*0.5</f>
        <v>73.71</v>
      </c>
      <c r="K21" s="61" t="s">
        <v>23</v>
      </c>
      <c r="L21" s="62"/>
    </row>
    <row r="22" s="33" customFormat="1" ht="24" customHeight="1" spans="1:12">
      <c r="A22" s="47">
        <v>20</v>
      </c>
      <c r="B22" s="51" t="s">
        <v>236</v>
      </c>
      <c r="C22" s="51" t="s">
        <v>14</v>
      </c>
      <c r="D22" s="51" t="s">
        <v>128</v>
      </c>
      <c r="E22" s="51" t="s">
        <v>216</v>
      </c>
      <c r="F22" s="51">
        <v>1301</v>
      </c>
      <c r="G22" s="49" t="s">
        <v>237</v>
      </c>
      <c r="H22" s="50">
        <v>58</v>
      </c>
      <c r="I22" s="59">
        <v>87.1</v>
      </c>
      <c r="J22" s="60">
        <f>H22*0.5+I22*0.5</f>
        <v>72.55</v>
      </c>
      <c r="K22" s="61"/>
      <c r="L22" s="62"/>
    </row>
    <row r="23" s="33" customFormat="1" ht="24" customHeight="1" spans="1:12">
      <c r="A23" s="47">
        <v>21</v>
      </c>
      <c r="B23" s="51" t="s">
        <v>238</v>
      </c>
      <c r="C23" s="51" t="s">
        <v>14</v>
      </c>
      <c r="D23" s="51" t="s">
        <v>128</v>
      </c>
      <c r="E23" s="51" t="s">
        <v>216</v>
      </c>
      <c r="F23" s="51">
        <v>1301</v>
      </c>
      <c r="G23" s="49" t="s">
        <v>239</v>
      </c>
      <c r="H23" s="50">
        <v>56.5</v>
      </c>
      <c r="I23" s="59">
        <v>88.1</v>
      </c>
      <c r="J23" s="60">
        <f>H23*0.5+I23*0.5</f>
        <v>72.3</v>
      </c>
      <c r="K23" s="61"/>
      <c r="L23" s="62"/>
    </row>
    <row r="24" s="33" customFormat="1" ht="24" customHeight="1" spans="1:12">
      <c r="A24" s="47">
        <v>22</v>
      </c>
      <c r="B24" s="51" t="s">
        <v>240</v>
      </c>
      <c r="C24" s="51" t="s">
        <v>14</v>
      </c>
      <c r="D24" s="51" t="s">
        <v>128</v>
      </c>
      <c r="E24" s="51" t="s">
        <v>216</v>
      </c>
      <c r="F24" s="51">
        <v>1301</v>
      </c>
      <c r="G24" s="49" t="s">
        <v>241</v>
      </c>
      <c r="H24" s="50">
        <v>56</v>
      </c>
      <c r="I24" s="59">
        <v>88.2</v>
      </c>
      <c r="J24" s="60">
        <f>H24*0.5+I24*0.5</f>
        <v>72.1</v>
      </c>
      <c r="K24" s="61"/>
      <c r="L24" s="62"/>
    </row>
    <row r="25" s="33" customFormat="1" ht="24" customHeight="1" spans="1:12">
      <c r="A25" s="47">
        <v>23</v>
      </c>
      <c r="B25" s="51" t="s">
        <v>242</v>
      </c>
      <c r="C25" s="51" t="s">
        <v>14</v>
      </c>
      <c r="D25" s="51" t="s">
        <v>128</v>
      </c>
      <c r="E25" s="51" t="s">
        <v>216</v>
      </c>
      <c r="F25" s="51">
        <v>1301</v>
      </c>
      <c r="G25" s="49" t="s">
        <v>243</v>
      </c>
      <c r="H25" s="50">
        <v>56.5</v>
      </c>
      <c r="I25" s="59">
        <v>86.7</v>
      </c>
      <c r="J25" s="60">
        <f>H25*0.5+I25*0.5</f>
        <v>71.6</v>
      </c>
      <c r="K25" s="61"/>
      <c r="L25" s="62"/>
    </row>
    <row r="26" s="33" customFormat="1" ht="24" customHeight="1" spans="1:12">
      <c r="A26" s="47">
        <v>24</v>
      </c>
      <c r="B26" s="51" t="s">
        <v>244</v>
      </c>
      <c r="C26" s="51" t="s">
        <v>14</v>
      </c>
      <c r="D26" s="51" t="s">
        <v>128</v>
      </c>
      <c r="E26" s="51" t="s">
        <v>216</v>
      </c>
      <c r="F26" s="51">
        <v>1301</v>
      </c>
      <c r="G26" s="49" t="s">
        <v>245</v>
      </c>
      <c r="H26" s="50">
        <v>60</v>
      </c>
      <c r="I26" s="59">
        <v>82.3</v>
      </c>
      <c r="J26" s="60">
        <f>H26*0.5+I26*0.5</f>
        <v>71.15</v>
      </c>
      <c r="K26" s="61"/>
      <c r="L26" s="62"/>
    </row>
    <row r="27" s="33" customFormat="1" ht="24" customHeight="1" spans="1:12">
      <c r="A27" s="47">
        <v>25</v>
      </c>
      <c r="B27" s="51" t="s">
        <v>246</v>
      </c>
      <c r="C27" s="51" t="s">
        <v>14</v>
      </c>
      <c r="D27" s="51" t="s">
        <v>128</v>
      </c>
      <c r="E27" s="51" t="s">
        <v>216</v>
      </c>
      <c r="F27" s="51">
        <v>1301</v>
      </c>
      <c r="G27" s="49" t="s">
        <v>247</v>
      </c>
      <c r="H27" s="50">
        <v>54</v>
      </c>
      <c r="I27" s="59">
        <v>87.4</v>
      </c>
      <c r="J27" s="60">
        <f>H27*0.5+I27*0.5</f>
        <v>70.7</v>
      </c>
      <c r="K27" s="61"/>
      <c r="L27" s="62"/>
    </row>
    <row r="28" s="33" customFormat="1" ht="24" customHeight="1" spans="1:12">
      <c r="A28" s="47">
        <v>26</v>
      </c>
      <c r="B28" s="51" t="s">
        <v>248</v>
      </c>
      <c r="C28" s="51" t="s">
        <v>14</v>
      </c>
      <c r="D28" s="51" t="s">
        <v>128</v>
      </c>
      <c r="E28" s="51" t="s">
        <v>216</v>
      </c>
      <c r="F28" s="51">
        <v>1301</v>
      </c>
      <c r="G28" s="49" t="s">
        <v>249</v>
      </c>
      <c r="H28" s="50">
        <v>54</v>
      </c>
      <c r="I28" s="59">
        <v>85.6</v>
      </c>
      <c r="J28" s="60">
        <f>H28*0.5+I28*0.5</f>
        <v>69.8</v>
      </c>
      <c r="K28" s="61"/>
      <c r="L28" s="66"/>
    </row>
    <row r="29" s="33" customFormat="1" ht="24" customHeight="1" spans="1:12">
      <c r="A29" s="47">
        <v>27</v>
      </c>
      <c r="B29" s="51" t="s">
        <v>250</v>
      </c>
      <c r="C29" s="51" t="s">
        <v>57</v>
      </c>
      <c r="D29" s="51" t="s">
        <v>128</v>
      </c>
      <c r="E29" s="51" t="s">
        <v>216</v>
      </c>
      <c r="F29" s="51">
        <v>1301</v>
      </c>
      <c r="G29" s="49" t="s">
        <v>251</v>
      </c>
      <c r="H29" s="50">
        <v>55</v>
      </c>
      <c r="I29" s="59">
        <v>83.2</v>
      </c>
      <c r="J29" s="60">
        <f>H29*0.5+I29*0.5</f>
        <v>69.1</v>
      </c>
      <c r="K29" s="61"/>
      <c r="L29" s="62"/>
    </row>
    <row r="30" s="33" customFormat="1" ht="24" customHeight="1" spans="1:12">
      <c r="A30" s="47">
        <v>28</v>
      </c>
      <c r="B30" s="51" t="s">
        <v>252</v>
      </c>
      <c r="C30" s="51" t="s">
        <v>14</v>
      </c>
      <c r="D30" s="51" t="s">
        <v>128</v>
      </c>
      <c r="E30" s="51" t="s">
        <v>216</v>
      </c>
      <c r="F30" s="51">
        <v>1301</v>
      </c>
      <c r="G30" s="49" t="s">
        <v>253</v>
      </c>
      <c r="H30" s="50">
        <v>57</v>
      </c>
      <c r="I30" s="59">
        <v>80.1</v>
      </c>
      <c r="J30" s="60">
        <f>H30*0.5+I30*0.5</f>
        <v>68.55</v>
      </c>
      <c r="K30" s="61"/>
      <c r="L30" s="62"/>
    </row>
    <row r="31" s="33" customFormat="1" ht="24" customHeight="1" spans="1:12">
      <c r="A31" s="47">
        <v>29</v>
      </c>
      <c r="B31" s="51" t="s">
        <v>254</v>
      </c>
      <c r="C31" s="51" t="s">
        <v>57</v>
      </c>
      <c r="D31" s="51" t="s">
        <v>128</v>
      </c>
      <c r="E31" s="51" t="s">
        <v>216</v>
      </c>
      <c r="F31" s="51">
        <v>1301</v>
      </c>
      <c r="G31" s="49" t="s">
        <v>255</v>
      </c>
      <c r="H31" s="50">
        <v>54</v>
      </c>
      <c r="I31" s="59">
        <v>0</v>
      </c>
      <c r="J31" s="60">
        <f>H31*0.5+I31*0.5</f>
        <v>27</v>
      </c>
      <c r="K31" s="61"/>
      <c r="L31" s="62" t="s">
        <v>210</v>
      </c>
    </row>
    <row r="32" s="33" customFormat="1" ht="24" customHeight="1" spans="1:12">
      <c r="A32" s="47">
        <v>30</v>
      </c>
      <c r="B32" s="54" t="s">
        <v>256</v>
      </c>
      <c r="C32" s="54" t="s">
        <v>57</v>
      </c>
      <c r="D32" s="54" t="s">
        <v>128</v>
      </c>
      <c r="E32" s="54" t="s">
        <v>257</v>
      </c>
      <c r="F32" s="54">
        <v>1302</v>
      </c>
      <c r="G32" s="49" t="s">
        <v>258</v>
      </c>
      <c r="H32" s="50">
        <v>75</v>
      </c>
      <c r="I32" s="59">
        <v>92.1</v>
      </c>
      <c r="J32" s="60">
        <f>H32*0.5+I32*0.5</f>
        <v>83.55</v>
      </c>
      <c r="K32" s="61" t="s">
        <v>23</v>
      </c>
      <c r="L32" s="62"/>
    </row>
    <row r="33" s="33" customFormat="1" ht="24" customHeight="1" spans="1:12">
      <c r="A33" s="47">
        <v>31</v>
      </c>
      <c r="B33" s="54" t="s">
        <v>259</v>
      </c>
      <c r="C33" s="54" t="s">
        <v>14</v>
      </c>
      <c r="D33" s="54" t="s">
        <v>128</v>
      </c>
      <c r="E33" s="54" t="s">
        <v>257</v>
      </c>
      <c r="F33" s="54">
        <v>1302</v>
      </c>
      <c r="G33" s="49" t="s">
        <v>260</v>
      </c>
      <c r="H33" s="50">
        <v>72.2</v>
      </c>
      <c r="I33" s="59">
        <v>89.3</v>
      </c>
      <c r="J33" s="60">
        <f>H33*0.5+I33*0.5</f>
        <v>80.75</v>
      </c>
      <c r="K33" s="61"/>
      <c r="L33" s="62"/>
    </row>
    <row r="34" s="33" customFormat="1" ht="24" customHeight="1" spans="1:12">
      <c r="A34" s="47">
        <v>32</v>
      </c>
      <c r="B34" s="54" t="s">
        <v>261</v>
      </c>
      <c r="C34" s="54" t="s">
        <v>14</v>
      </c>
      <c r="D34" s="54" t="s">
        <v>128</v>
      </c>
      <c r="E34" s="54" t="s">
        <v>257</v>
      </c>
      <c r="F34" s="54">
        <v>1302</v>
      </c>
      <c r="G34" s="49" t="s">
        <v>262</v>
      </c>
      <c r="H34" s="50">
        <v>74.6</v>
      </c>
      <c r="I34" s="59">
        <v>85.1</v>
      </c>
      <c r="J34" s="60">
        <f>H34*0.5+I34*0.5</f>
        <v>79.85</v>
      </c>
      <c r="K34" s="61"/>
      <c r="L34" s="62"/>
    </row>
    <row r="35" s="33" customFormat="1" ht="24" customHeight="1" spans="1:12">
      <c r="A35" s="47">
        <v>33</v>
      </c>
      <c r="B35" s="51" t="s">
        <v>263</v>
      </c>
      <c r="C35" s="51" t="s">
        <v>14</v>
      </c>
      <c r="D35" s="51" t="s">
        <v>128</v>
      </c>
      <c r="E35" s="51" t="s">
        <v>264</v>
      </c>
      <c r="F35" s="51">
        <v>1303</v>
      </c>
      <c r="G35" s="49" t="s">
        <v>265</v>
      </c>
      <c r="H35" s="50">
        <v>53</v>
      </c>
      <c r="I35" s="59">
        <v>92.9</v>
      </c>
      <c r="J35" s="60">
        <f>H35*0.5+I35*0.5</f>
        <v>72.95</v>
      </c>
      <c r="K35" s="61" t="s">
        <v>23</v>
      </c>
      <c r="L35" s="62"/>
    </row>
    <row r="36" s="33" customFormat="1" ht="24" customHeight="1" spans="1:12">
      <c r="A36" s="47">
        <v>34</v>
      </c>
      <c r="B36" s="51" t="s">
        <v>266</v>
      </c>
      <c r="C36" s="51" t="s">
        <v>57</v>
      </c>
      <c r="D36" s="51" t="s">
        <v>128</v>
      </c>
      <c r="E36" s="51" t="s">
        <v>264</v>
      </c>
      <c r="F36" s="51">
        <v>1303</v>
      </c>
      <c r="G36" s="49" t="s">
        <v>267</v>
      </c>
      <c r="H36" s="50">
        <v>55</v>
      </c>
      <c r="I36" s="59">
        <v>90.4</v>
      </c>
      <c r="J36" s="60">
        <f>H36*0.5+I36*0.5</f>
        <v>72.7</v>
      </c>
      <c r="K36" s="61" t="s">
        <v>23</v>
      </c>
      <c r="L36" s="62"/>
    </row>
    <row r="37" s="33" customFormat="1" ht="24" customHeight="1" spans="1:12">
      <c r="A37" s="47">
        <v>35</v>
      </c>
      <c r="B37" s="51" t="s">
        <v>268</v>
      </c>
      <c r="C37" s="51" t="s">
        <v>57</v>
      </c>
      <c r="D37" s="51" t="s">
        <v>128</v>
      </c>
      <c r="E37" s="51" t="s">
        <v>264</v>
      </c>
      <c r="F37" s="51">
        <v>1303</v>
      </c>
      <c r="G37" s="49" t="s">
        <v>269</v>
      </c>
      <c r="H37" s="50">
        <v>45.5</v>
      </c>
      <c r="I37" s="59">
        <v>85.9</v>
      </c>
      <c r="J37" s="60">
        <f>H37*0.5+I37*0.5</f>
        <v>65.7</v>
      </c>
      <c r="K37" s="61"/>
      <c r="L37" s="62"/>
    </row>
    <row r="38" s="33" customFormat="1" ht="24" customHeight="1" spans="1:12">
      <c r="A38" s="47">
        <v>36</v>
      </c>
      <c r="B38" s="51" t="s">
        <v>270</v>
      </c>
      <c r="C38" s="51" t="s">
        <v>14</v>
      </c>
      <c r="D38" s="51" t="s">
        <v>128</v>
      </c>
      <c r="E38" s="51" t="s">
        <v>264</v>
      </c>
      <c r="F38" s="51">
        <v>1303</v>
      </c>
      <c r="G38" s="49" t="s">
        <v>271</v>
      </c>
      <c r="H38" s="50">
        <v>49</v>
      </c>
      <c r="I38" s="59">
        <v>81.9</v>
      </c>
      <c r="J38" s="60">
        <f>H38*0.5+I38*0.5</f>
        <v>65.45</v>
      </c>
      <c r="K38" s="61"/>
      <c r="L38" s="62"/>
    </row>
    <row r="39" s="33" customFormat="1" ht="24" customHeight="1" spans="1:12">
      <c r="A39" s="47">
        <v>37</v>
      </c>
      <c r="B39" s="51" t="s">
        <v>272</v>
      </c>
      <c r="C39" s="51" t="s">
        <v>57</v>
      </c>
      <c r="D39" s="51" t="s">
        <v>128</v>
      </c>
      <c r="E39" s="51" t="s">
        <v>264</v>
      </c>
      <c r="F39" s="51">
        <v>1303</v>
      </c>
      <c r="G39" s="49" t="s">
        <v>273</v>
      </c>
      <c r="H39" s="50">
        <v>44</v>
      </c>
      <c r="I39" s="59">
        <v>86.8</v>
      </c>
      <c r="J39" s="60">
        <f>H39*0.5+I39*0.5</f>
        <v>65.4</v>
      </c>
      <c r="K39" s="61"/>
      <c r="L39" s="62"/>
    </row>
    <row r="40" s="33" customFormat="1" ht="24" customHeight="1" spans="1:12">
      <c r="A40" s="47">
        <v>38</v>
      </c>
      <c r="B40" s="51" t="s">
        <v>274</v>
      </c>
      <c r="C40" s="51" t="s">
        <v>57</v>
      </c>
      <c r="D40" s="51" t="s">
        <v>128</v>
      </c>
      <c r="E40" s="51" t="s">
        <v>264</v>
      </c>
      <c r="F40" s="51">
        <v>1303</v>
      </c>
      <c r="G40" s="49" t="s">
        <v>275</v>
      </c>
      <c r="H40" s="50">
        <v>42.5</v>
      </c>
      <c r="I40" s="59">
        <v>79</v>
      </c>
      <c r="J40" s="60">
        <f>H40*0.5+I40*0.5</f>
        <v>60.75</v>
      </c>
      <c r="K40" s="61"/>
      <c r="L40" s="62"/>
    </row>
    <row r="41" s="33" customFormat="1" ht="24" customHeight="1" spans="1:12">
      <c r="A41" s="47">
        <v>39</v>
      </c>
      <c r="B41" s="51" t="s">
        <v>276</v>
      </c>
      <c r="C41" s="51" t="s">
        <v>14</v>
      </c>
      <c r="D41" s="51" t="s">
        <v>128</v>
      </c>
      <c r="E41" s="51" t="s">
        <v>277</v>
      </c>
      <c r="F41" s="51">
        <v>1304</v>
      </c>
      <c r="G41" s="49" t="s">
        <v>278</v>
      </c>
      <c r="H41" s="50">
        <v>52</v>
      </c>
      <c r="I41" s="59">
        <v>88.64</v>
      </c>
      <c r="J41" s="60">
        <f>H41*0.5+I41*0.5</f>
        <v>70.32</v>
      </c>
      <c r="K41" s="61" t="s">
        <v>23</v>
      </c>
      <c r="L41" s="62"/>
    </row>
    <row r="42" s="33" customFormat="1" ht="24" customHeight="1" spans="1:12">
      <c r="A42" s="47">
        <v>40</v>
      </c>
      <c r="B42" s="51" t="s">
        <v>279</v>
      </c>
      <c r="C42" s="51" t="s">
        <v>14</v>
      </c>
      <c r="D42" s="51" t="s">
        <v>128</v>
      </c>
      <c r="E42" s="51" t="s">
        <v>277</v>
      </c>
      <c r="F42" s="51">
        <v>1304</v>
      </c>
      <c r="G42" s="49" t="s">
        <v>280</v>
      </c>
      <c r="H42" s="50">
        <v>51.5</v>
      </c>
      <c r="I42" s="59">
        <v>88.96</v>
      </c>
      <c r="J42" s="60">
        <f>H42*0.5+I42*0.5</f>
        <v>70.23</v>
      </c>
      <c r="K42" s="61" t="s">
        <v>23</v>
      </c>
      <c r="L42" s="62"/>
    </row>
    <row r="43" s="33" customFormat="1" ht="24" customHeight="1" spans="1:12">
      <c r="A43" s="47">
        <v>41</v>
      </c>
      <c r="B43" s="51" t="s">
        <v>281</v>
      </c>
      <c r="C43" s="51" t="s">
        <v>57</v>
      </c>
      <c r="D43" s="51" t="s">
        <v>128</v>
      </c>
      <c r="E43" s="51" t="s">
        <v>277</v>
      </c>
      <c r="F43" s="51">
        <v>1304</v>
      </c>
      <c r="G43" s="49" t="s">
        <v>282</v>
      </c>
      <c r="H43" s="50">
        <v>43.5</v>
      </c>
      <c r="I43" s="59">
        <v>87.61</v>
      </c>
      <c r="J43" s="60">
        <f>H43*0.5+I43*0.5</f>
        <v>65.555</v>
      </c>
      <c r="K43" s="61" t="s">
        <v>23</v>
      </c>
      <c r="L43" s="62"/>
    </row>
    <row r="44" s="33" customFormat="1" ht="24" customHeight="1" spans="1:12">
      <c r="A44" s="47">
        <v>42</v>
      </c>
      <c r="B44" s="51" t="s">
        <v>283</v>
      </c>
      <c r="C44" s="51" t="s">
        <v>14</v>
      </c>
      <c r="D44" s="51" t="s">
        <v>128</v>
      </c>
      <c r="E44" s="51" t="s">
        <v>277</v>
      </c>
      <c r="F44" s="51">
        <v>1304</v>
      </c>
      <c r="G44" s="49" t="s">
        <v>284</v>
      </c>
      <c r="H44" s="50">
        <v>48</v>
      </c>
      <c r="I44" s="59">
        <v>82.75</v>
      </c>
      <c r="J44" s="60">
        <f>H44*0.5+I44*0.5</f>
        <v>65.375</v>
      </c>
      <c r="K44" s="61"/>
      <c r="L44" s="62"/>
    </row>
    <row r="45" s="33" customFormat="1" ht="24" customHeight="1" spans="1:12">
      <c r="A45" s="47">
        <v>43</v>
      </c>
      <c r="B45" s="51" t="s">
        <v>285</v>
      </c>
      <c r="C45" s="51" t="s">
        <v>14</v>
      </c>
      <c r="D45" s="51" t="s">
        <v>128</v>
      </c>
      <c r="E45" s="51" t="s">
        <v>277</v>
      </c>
      <c r="F45" s="51">
        <v>1304</v>
      </c>
      <c r="G45" s="49" t="s">
        <v>286</v>
      </c>
      <c r="H45" s="50">
        <v>49.5</v>
      </c>
      <c r="I45" s="59">
        <v>80.32</v>
      </c>
      <c r="J45" s="60">
        <f>H45*0.5+I45*0.5</f>
        <v>64.91</v>
      </c>
      <c r="K45" s="61"/>
      <c r="L45" s="62"/>
    </row>
    <row r="46" s="33" customFormat="1" ht="24" customHeight="1" spans="1:12">
      <c r="A46" s="47">
        <v>44</v>
      </c>
      <c r="B46" s="51" t="s">
        <v>287</v>
      </c>
      <c r="C46" s="51" t="s">
        <v>14</v>
      </c>
      <c r="D46" s="51" t="s">
        <v>128</v>
      </c>
      <c r="E46" s="51" t="s">
        <v>277</v>
      </c>
      <c r="F46" s="51">
        <v>1304</v>
      </c>
      <c r="G46" s="49" t="s">
        <v>288</v>
      </c>
      <c r="H46" s="50">
        <v>42.5</v>
      </c>
      <c r="I46" s="59">
        <v>83.21</v>
      </c>
      <c r="J46" s="60">
        <f>H46*0.5+I46*0.5</f>
        <v>62.855</v>
      </c>
      <c r="K46" s="61"/>
      <c r="L46" s="62"/>
    </row>
    <row r="47" s="33" customFormat="1" ht="24" customHeight="1" spans="1:12">
      <c r="A47" s="47">
        <v>45</v>
      </c>
      <c r="B47" s="51" t="s">
        <v>289</v>
      </c>
      <c r="C47" s="51" t="s">
        <v>14</v>
      </c>
      <c r="D47" s="51" t="s">
        <v>128</v>
      </c>
      <c r="E47" s="51" t="s">
        <v>277</v>
      </c>
      <c r="F47" s="51">
        <v>1304</v>
      </c>
      <c r="G47" s="49" t="s">
        <v>290</v>
      </c>
      <c r="H47" s="50">
        <v>43.5</v>
      </c>
      <c r="I47" s="59">
        <v>81.64</v>
      </c>
      <c r="J47" s="60">
        <f>H47*0.5+I47*0.5</f>
        <v>62.57</v>
      </c>
      <c r="K47" s="61"/>
      <c r="L47" s="62"/>
    </row>
    <row r="48" s="33" customFormat="1" ht="24" customHeight="1" spans="1:12">
      <c r="A48" s="47">
        <v>46</v>
      </c>
      <c r="B48" s="51" t="s">
        <v>291</v>
      </c>
      <c r="C48" s="51" t="s">
        <v>14</v>
      </c>
      <c r="D48" s="51" t="s">
        <v>128</v>
      </c>
      <c r="E48" s="51" t="s">
        <v>277</v>
      </c>
      <c r="F48" s="51">
        <v>1304</v>
      </c>
      <c r="G48" s="49" t="s">
        <v>292</v>
      </c>
      <c r="H48" s="50">
        <v>42.5</v>
      </c>
      <c r="I48" s="59">
        <v>82.57</v>
      </c>
      <c r="J48" s="60">
        <f>H48*0.5+I48*0.5</f>
        <v>62.535</v>
      </c>
      <c r="K48" s="61"/>
      <c r="L48" s="62"/>
    </row>
    <row r="49" s="33" customFormat="1" ht="24" customHeight="1" spans="1:12">
      <c r="A49" s="47">
        <v>47</v>
      </c>
      <c r="B49" s="55" t="s">
        <v>293</v>
      </c>
      <c r="C49" s="55" t="s">
        <v>14</v>
      </c>
      <c r="D49" s="55" t="s">
        <v>128</v>
      </c>
      <c r="E49" s="55" t="s">
        <v>277</v>
      </c>
      <c r="F49" s="55">
        <v>1304</v>
      </c>
      <c r="G49" s="56" t="s">
        <v>294</v>
      </c>
      <c r="H49" s="50">
        <v>42</v>
      </c>
      <c r="I49" s="59">
        <v>81.36</v>
      </c>
      <c r="J49" s="60">
        <f>H49*0.5+I49*0.5</f>
        <v>61.68</v>
      </c>
      <c r="K49" s="61"/>
      <c r="L49" s="62" t="s">
        <v>205</v>
      </c>
    </row>
    <row r="50" s="33" customFormat="1" ht="24" customHeight="1" spans="1:12">
      <c r="A50" s="47">
        <v>48</v>
      </c>
      <c r="B50" s="51" t="s">
        <v>295</v>
      </c>
      <c r="C50" s="51" t="s">
        <v>14</v>
      </c>
      <c r="D50" s="51" t="s">
        <v>128</v>
      </c>
      <c r="E50" s="51" t="s">
        <v>277</v>
      </c>
      <c r="F50" s="51">
        <v>1304</v>
      </c>
      <c r="G50" s="49" t="s">
        <v>296</v>
      </c>
      <c r="H50" s="50">
        <v>50.5</v>
      </c>
      <c r="I50" s="59">
        <v>0</v>
      </c>
      <c r="J50" s="60">
        <f>H50*0.5+I50*0.5</f>
        <v>25.25</v>
      </c>
      <c r="K50" s="61"/>
      <c r="L50" s="62" t="s">
        <v>210</v>
      </c>
    </row>
    <row r="51" s="33" customFormat="1" ht="24" customHeight="1" spans="1:12">
      <c r="A51" s="47">
        <v>49</v>
      </c>
      <c r="B51" s="51" t="s">
        <v>297</v>
      </c>
      <c r="C51" s="51" t="s">
        <v>14</v>
      </c>
      <c r="D51" s="51" t="s">
        <v>128</v>
      </c>
      <c r="E51" s="51" t="s">
        <v>277</v>
      </c>
      <c r="F51" s="51">
        <v>1304</v>
      </c>
      <c r="G51" s="49" t="s">
        <v>298</v>
      </c>
      <c r="H51" s="50">
        <v>42.5</v>
      </c>
      <c r="I51" s="59">
        <v>0</v>
      </c>
      <c r="J51" s="60">
        <f>H51*0.5+I51*0.5</f>
        <v>21.25</v>
      </c>
      <c r="K51" s="61"/>
      <c r="L51" s="62" t="s">
        <v>210</v>
      </c>
    </row>
    <row r="52" s="33" customFormat="1" ht="24" customHeight="1" spans="1:12">
      <c r="A52" s="47">
        <v>50</v>
      </c>
      <c r="B52" s="51" t="s">
        <v>299</v>
      </c>
      <c r="C52" s="51" t="s">
        <v>14</v>
      </c>
      <c r="D52" s="51" t="s">
        <v>128</v>
      </c>
      <c r="E52" s="51" t="s">
        <v>300</v>
      </c>
      <c r="F52" s="51">
        <v>1305</v>
      </c>
      <c r="G52" s="49" t="s">
        <v>301</v>
      </c>
      <c r="H52" s="50">
        <v>51</v>
      </c>
      <c r="I52" s="59">
        <v>91.3</v>
      </c>
      <c r="J52" s="60">
        <f>H52*0.5+I52*0.5</f>
        <v>71.15</v>
      </c>
      <c r="K52" s="61" t="s">
        <v>23</v>
      </c>
      <c r="L52" s="62"/>
    </row>
    <row r="53" s="33" customFormat="1" ht="24" customHeight="1" spans="1:12">
      <c r="A53" s="47">
        <v>51</v>
      </c>
      <c r="B53" s="51" t="s">
        <v>302</v>
      </c>
      <c r="C53" s="51" t="s">
        <v>14</v>
      </c>
      <c r="D53" s="51" t="s">
        <v>128</v>
      </c>
      <c r="E53" s="51" t="s">
        <v>300</v>
      </c>
      <c r="F53" s="51">
        <v>1305</v>
      </c>
      <c r="G53" s="49" t="s">
        <v>303</v>
      </c>
      <c r="H53" s="50">
        <v>49</v>
      </c>
      <c r="I53" s="59">
        <v>88.6</v>
      </c>
      <c r="J53" s="60">
        <f>H53*0.5+I53*0.5</f>
        <v>68.8</v>
      </c>
      <c r="K53" s="61"/>
      <c r="L53" s="62"/>
    </row>
    <row r="54" s="33" customFormat="1" ht="24" customHeight="1" spans="1:12">
      <c r="A54" s="47">
        <v>52</v>
      </c>
      <c r="B54" s="51" t="s">
        <v>304</v>
      </c>
      <c r="C54" s="51" t="s">
        <v>14</v>
      </c>
      <c r="D54" s="51" t="s">
        <v>128</v>
      </c>
      <c r="E54" s="51" t="s">
        <v>300</v>
      </c>
      <c r="F54" s="51">
        <v>1305</v>
      </c>
      <c r="G54" s="49" t="s">
        <v>305</v>
      </c>
      <c r="H54" s="50">
        <v>47.5</v>
      </c>
      <c r="I54" s="59">
        <v>87.2</v>
      </c>
      <c r="J54" s="60">
        <f>H54*0.5+I54*0.5</f>
        <v>67.35</v>
      </c>
      <c r="K54" s="61"/>
      <c r="L54" s="62"/>
    </row>
    <row r="55" s="33" customFormat="1" ht="24" customHeight="1" spans="1:12">
      <c r="A55" s="47">
        <v>53</v>
      </c>
      <c r="B55" s="51" t="s">
        <v>306</v>
      </c>
      <c r="C55" s="51" t="s">
        <v>14</v>
      </c>
      <c r="D55" s="51" t="s">
        <v>128</v>
      </c>
      <c r="E55" s="51" t="s">
        <v>307</v>
      </c>
      <c r="F55" s="51">
        <v>1306</v>
      </c>
      <c r="G55" s="49" t="s">
        <v>308</v>
      </c>
      <c r="H55" s="50">
        <v>53</v>
      </c>
      <c r="I55" s="59">
        <v>90</v>
      </c>
      <c r="J55" s="60">
        <f>H55*0.5+I55*0.5</f>
        <v>71.5</v>
      </c>
      <c r="K55" s="61" t="s">
        <v>23</v>
      </c>
      <c r="L55" s="62"/>
    </row>
    <row r="56" s="33" customFormat="1" ht="24" customHeight="1" spans="1:12">
      <c r="A56" s="47">
        <v>54</v>
      </c>
      <c r="B56" s="51" t="s">
        <v>309</v>
      </c>
      <c r="C56" s="51" t="s">
        <v>14</v>
      </c>
      <c r="D56" s="51" t="s">
        <v>128</v>
      </c>
      <c r="E56" s="51" t="s">
        <v>307</v>
      </c>
      <c r="F56" s="51">
        <v>1306</v>
      </c>
      <c r="G56" s="49" t="s">
        <v>310</v>
      </c>
      <c r="H56" s="50">
        <v>53</v>
      </c>
      <c r="I56" s="59">
        <v>84.75</v>
      </c>
      <c r="J56" s="60">
        <f>H56*0.5+I56*0.5</f>
        <v>68.875</v>
      </c>
      <c r="K56" s="61" t="s">
        <v>23</v>
      </c>
      <c r="L56" s="62"/>
    </row>
    <row r="57" s="33" customFormat="1" ht="24" customHeight="1" spans="1:12">
      <c r="A57" s="47">
        <v>55</v>
      </c>
      <c r="B57" s="51" t="s">
        <v>311</v>
      </c>
      <c r="C57" s="51" t="s">
        <v>14</v>
      </c>
      <c r="D57" s="51" t="s">
        <v>128</v>
      </c>
      <c r="E57" s="51" t="s">
        <v>307</v>
      </c>
      <c r="F57" s="51">
        <v>1306</v>
      </c>
      <c r="G57" s="49" t="s">
        <v>312</v>
      </c>
      <c r="H57" s="50">
        <v>47</v>
      </c>
      <c r="I57" s="59">
        <v>86.82</v>
      </c>
      <c r="J57" s="60">
        <f>H57*0.5+I57*0.5</f>
        <v>66.91</v>
      </c>
      <c r="K57" s="61" t="s">
        <v>23</v>
      </c>
      <c r="L57" s="66"/>
    </row>
    <row r="58" s="33" customFormat="1" ht="24" customHeight="1" spans="1:12">
      <c r="A58" s="47">
        <v>56</v>
      </c>
      <c r="B58" s="51" t="s">
        <v>313</v>
      </c>
      <c r="C58" s="51" t="s">
        <v>14</v>
      </c>
      <c r="D58" s="51" t="s">
        <v>128</v>
      </c>
      <c r="E58" s="51" t="s">
        <v>307</v>
      </c>
      <c r="F58" s="51">
        <v>1306</v>
      </c>
      <c r="G58" s="49" t="s">
        <v>314</v>
      </c>
      <c r="H58" s="50">
        <v>46</v>
      </c>
      <c r="I58" s="59">
        <v>86.54</v>
      </c>
      <c r="J58" s="60">
        <f>H58*0.5+I58*0.5</f>
        <v>66.27</v>
      </c>
      <c r="K58" s="61"/>
      <c r="L58" s="62"/>
    </row>
    <row r="59" s="33" customFormat="1" ht="24" customHeight="1" spans="1:12">
      <c r="A59" s="47">
        <v>57</v>
      </c>
      <c r="B59" s="51" t="s">
        <v>315</v>
      </c>
      <c r="C59" s="51" t="s">
        <v>14</v>
      </c>
      <c r="D59" s="51" t="s">
        <v>128</v>
      </c>
      <c r="E59" s="51" t="s">
        <v>307</v>
      </c>
      <c r="F59" s="51">
        <v>1306</v>
      </c>
      <c r="G59" s="49" t="s">
        <v>316</v>
      </c>
      <c r="H59" s="50">
        <v>45.5</v>
      </c>
      <c r="I59" s="59">
        <v>84.86</v>
      </c>
      <c r="J59" s="60">
        <f>H59*0.5+I59*0.5</f>
        <v>65.18</v>
      </c>
      <c r="K59" s="61"/>
      <c r="L59" s="62"/>
    </row>
    <row r="60" s="33" customFormat="1" ht="24" customHeight="1" spans="1:12">
      <c r="A60" s="47">
        <v>58</v>
      </c>
      <c r="B60" s="51" t="s">
        <v>317</v>
      </c>
      <c r="C60" s="51" t="s">
        <v>14</v>
      </c>
      <c r="D60" s="51" t="s">
        <v>128</v>
      </c>
      <c r="E60" s="51" t="s">
        <v>307</v>
      </c>
      <c r="F60" s="51">
        <v>1306</v>
      </c>
      <c r="G60" s="49" t="s">
        <v>318</v>
      </c>
      <c r="H60" s="50">
        <v>46</v>
      </c>
      <c r="I60" s="59">
        <v>83.75</v>
      </c>
      <c r="J60" s="60">
        <f>H60*0.5+I60*0.5</f>
        <v>64.875</v>
      </c>
      <c r="K60" s="61"/>
      <c r="L60" s="62"/>
    </row>
    <row r="61" s="33" customFormat="1" ht="24" customHeight="1" spans="1:12">
      <c r="A61" s="47">
        <v>59</v>
      </c>
      <c r="B61" s="51" t="s">
        <v>319</v>
      </c>
      <c r="C61" s="51" t="s">
        <v>14</v>
      </c>
      <c r="D61" s="51" t="s">
        <v>128</v>
      </c>
      <c r="E61" s="51" t="s">
        <v>307</v>
      </c>
      <c r="F61" s="51">
        <v>1306</v>
      </c>
      <c r="G61" s="49" t="s">
        <v>320</v>
      </c>
      <c r="H61" s="50">
        <v>45</v>
      </c>
      <c r="I61" s="59">
        <v>84.25</v>
      </c>
      <c r="J61" s="60">
        <f>H61*0.5+I61*0.5</f>
        <v>64.625</v>
      </c>
      <c r="K61" s="61"/>
      <c r="L61" s="62"/>
    </row>
    <row r="62" s="33" customFormat="1" ht="24" customHeight="1" spans="1:12">
      <c r="A62" s="47">
        <v>60</v>
      </c>
      <c r="B62" s="51" t="s">
        <v>321</v>
      </c>
      <c r="C62" s="51" t="s">
        <v>14</v>
      </c>
      <c r="D62" s="51" t="s">
        <v>128</v>
      </c>
      <c r="E62" s="51" t="s">
        <v>307</v>
      </c>
      <c r="F62" s="51">
        <v>1306</v>
      </c>
      <c r="G62" s="49" t="s">
        <v>322</v>
      </c>
      <c r="H62" s="50">
        <v>46</v>
      </c>
      <c r="I62" s="59">
        <v>80.18</v>
      </c>
      <c r="J62" s="60">
        <f>H62*0.5+I62*0.5</f>
        <v>63.09</v>
      </c>
      <c r="K62" s="61"/>
      <c r="L62" s="62"/>
    </row>
    <row r="63" s="33" customFormat="1" ht="24" customHeight="1" spans="1:12">
      <c r="A63" s="47">
        <v>61</v>
      </c>
      <c r="B63" s="51" t="s">
        <v>323</v>
      </c>
      <c r="C63" s="51" t="s">
        <v>14</v>
      </c>
      <c r="D63" s="51" t="s">
        <v>128</v>
      </c>
      <c r="E63" s="51" t="s">
        <v>307</v>
      </c>
      <c r="F63" s="51">
        <v>1306</v>
      </c>
      <c r="G63" s="49" t="s">
        <v>324</v>
      </c>
      <c r="H63" s="50">
        <v>45.5</v>
      </c>
      <c r="I63" s="59">
        <v>79.96</v>
      </c>
      <c r="J63" s="60">
        <f>H63*0.5+I63*0.5</f>
        <v>62.73</v>
      </c>
      <c r="K63" s="61"/>
      <c r="L63" s="62"/>
    </row>
    <row r="64" s="33" customFormat="1" ht="24" customHeight="1" spans="1:12">
      <c r="A64" s="47">
        <v>62</v>
      </c>
      <c r="B64" s="51" t="s">
        <v>325</v>
      </c>
      <c r="C64" s="51" t="s">
        <v>14</v>
      </c>
      <c r="D64" s="51" t="s">
        <v>128</v>
      </c>
      <c r="E64" s="51" t="s">
        <v>307</v>
      </c>
      <c r="F64" s="51">
        <v>1306</v>
      </c>
      <c r="G64" s="49" t="s">
        <v>326</v>
      </c>
      <c r="H64" s="50">
        <v>45</v>
      </c>
      <c r="I64" s="59">
        <v>0</v>
      </c>
      <c r="J64" s="60">
        <f>H64*0.5+I64*0.5</f>
        <v>22.5</v>
      </c>
      <c r="K64" s="61"/>
      <c r="L64" s="62" t="s">
        <v>210</v>
      </c>
    </row>
    <row r="65" s="33" customFormat="1" ht="24" customHeight="1" spans="1:12">
      <c r="A65" s="47">
        <v>63</v>
      </c>
      <c r="B65" s="51" t="s">
        <v>327</v>
      </c>
      <c r="C65" s="51" t="s">
        <v>14</v>
      </c>
      <c r="D65" s="51" t="s">
        <v>128</v>
      </c>
      <c r="E65" s="51" t="s">
        <v>328</v>
      </c>
      <c r="F65" s="51">
        <v>1307</v>
      </c>
      <c r="G65" s="49" t="s">
        <v>329</v>
      </c>
      <c r="H65" s="50">
        <v>49.5</v>
      </c>
      <c r="I65" s="59">
        <v>89.32</v>
      </c>
      <c r="J65" s="60">
        <f>H65*0.5+I65*0.5</f>
        <v>69.41</v>
      </c>
      <c r="K65" s="61" t="s">
        <v>23</v>
      </c>
      <c r="L65" s="62"/>
    </row>
    <row r="66" s="33" customFormat="1" ht="24" customHeight="1" spans="1:12">
      <c r="A66" s="47">
        <v>64</v>
      </c>
      <c r="B66" s="51" t="s">
        <v>330</v>
      </c>
      <c r="C66" s="67" t="s">
        <v>14</v>
      </c>
      <c r="D66" s="51" t="s">
        <v>128</v>
      </c>
      <c r="E66" s="51" t="s">
        <v>328</v>
      </c>
      <c r="F66" s="51">
        <v>1307</v>
      </c>
      <c r="G66" s="49" t="s">
        <v>331</v>
      </c>
      <c r="H66" s="50">
        <v>45</v>
      </c>
      <c r="I66" s="59">
        <v>80.71</v>
      </c>
      <c r="J66" s="60">
        <f>H66*0.5+I66*0.5</f>
        <v>62.855</v>
      </c>
      <c r="K66" s="61"/>
      <c r="L66" s="62"/>
    </row>
    <row r="67" s="33" customFormat="1" ht="24" customHeight="1" spans="1:12">
      <c r="A67" s="47">
        <v>65</v>
      </c>
      <c r="B67" s="51" t="s">
        <v>332</v>
      </c>
      <c r="C67" s="51" t="s">
        <v>14</v>
      </c>
      <c r="D67" s="51" t="s">
        <v>128</v>
      </c>
      <c r="E67" s="51" t="s">
        <v>328</v>
      </c>
      <c r="F67" s="51">
        <v>1307</v>
      </c>
      <c r="G67" s="49" t="s">
        <v>333</v>
      </c>
      <c r="H67" s="50">
        <v>41.5</v>
      </c>
      <c r="I67" s="59">
        <v>83.29</v>
      </c>
      <c r="J67" s="60">
        <f t="shared" ref="J67:J92" si="1">H67*0.5+I67*0.5</f>
        <v>62.395</v>
      </c>
      <c r="K67" s="61"/>
      <c r="L67" s="62"/>
    </row>
    <row r="68" s="34" customFormat="1" ht="24" customHeight="1" spans="1:12">
      <c r="A68" s="47">
        <v>66</v>
      </c>
      <c r="B68" s="51" t="s">
        <v>334</v>
      </c>
      <c r="C68" s="67" t="s">
        <v>14</v>
      </c>
      <c r="D68" s="51" t="s">
        <v>128</v>
      </c>
      <c r="E68" s="51" t="s">
        <v>328</v>
      </c>
      <c r="F68" s="51">
        <v>1307</v>
      </c>
      <c r="G68" s="49" t="s">
        <v>335</v>
      </c>
      <c r="H68" s="50">
        <v>41.5</v>
      </c>
      <c r="I68" s="59">
        <v>81.64</v>
      </c>
      <c r="J68" s="60">
        <f>H68*0.5+I68*0.5</f>
        <v>61.57</v>
      </c>
      <c r="K68" s="70"/>
      <c r="L68" s="64"/>
    </row>
    <row r="69" s="35" customFormat="1" ht="24" customHeight="1" spans="1:12">
      <c r="A69" s="47">
        <v>67</v>
      </c>
      <c r="B69" s="54" t="s">
        <v>336</v>
      </c>
      <c r="C69" s="54" t="s">
        <v>57</v>
      </c>
      <c r="D69" s="54" t="s">
        <v>128</v>
      </c>
      <c r="E69" s="54" t="s">
        <v>337</v>
      </c>
      <c r="F69" s="54">
        <v>1308</v>
      </c>
      <c r="G69" s="49" t="s">
        <v>338</v>
      </c>
      <c r="H69" s="50">
        <v>51</v>
      </c>
      <c r="I69" s="59">
        <v>80.9</v>
      </c>
      <c r="J69" s="60">
        <f>H69*0.5+I69*0.5</f>
        <v>65.95</v>
      </c>
      <c r="K69" s="61" t="s">
        <v>23</v>
      </c>
      <c r="L69" s="65"/>
    </row>
    <row r="70" s="34" customFormat="1" ht="24" customHeight="1" spans="1:12">
      <c r="A70" s="47">
        <v>68</v>
      </c>
      <c r="B70" s="54" t="s">
        <v>339</v>
      </c>
      <c r="C70" s="54" t="s">
        <v>14</v>
      </c>
      <c r="D70" s="54" t="s">
        <v>128</v>
      </c>
      <c r="E70" s="54" t="s">
        <v>337</v>
      </c>
      <c r="F70" s="54">
        <v>1308</v>
      </c>
      <c r="G70" s="49" t="s">
        <v>340</v>
      </c>
      <c r="H70" s="50">
        <v>39.5</v>
      </c>
      <c r="I70" s="59">
        <v>83.6</v>
      </c>
      <c r="J70" s="60">
        <f>H70*0.5+I70*0.5</f>
        <v>61.55</v>
      </c>
      <c r="K70" s="61"/>
      <c r="L70" s="64"/>
    </row>
    <row r="71" s="35" customFormat="1" ht="24" customHeight="1" spans="1:12">
      <c r="A71" s="47">
        <v>69</v>
      </c>
      <c r="B71" s="54" t="s">
        <v>341</v>
      </c>
      <c r="C71" s="54" t="s">
        <v>14</v>
      </c>
      <c r="D71" s="54" t="s">
        <v>128</v>
      </c>
      <c r="E71" s="54" t="s">
        <v>337</v>
      </c>
      <c r="F71" s="54">
        <v>1308</v>
      </c>
      <c r="G71" s="49" t="s">
        <v>342</v>
      </c>
      <c r="H71" s="50">
        <v>38.7</v>
      </c>
      <c r="I71" s="59">
        <v>82</v>
      </c>
      <c r="J71" s="60">
        <f>H71*0.5+I71*0.5</f>
        <v>60.35</v>
      </c>
      <c r="K71" s="61"/>
      <c r="L71" s="65"/>
    </row>
    <row r="72" s="33" customFormat="1" ht="24" customHeight="1" spans="1:12">
      <c r="A72" s="47">
        <v>70</v>
      </c>
      <c r="B72" s="48" t="s">
        <v>343</v>
      </c>
      <c r="C72" s="48" t="s">
        <v>14</v>
      </c>
      <c r="D72" s="48" t="s">
        <v>344</v>
      </c>
      <c r="E72" s="48" t="s">
        <v>345</v>
      </c>
      <c r="F72" s="48">
        <v>1501</v>
      </c>
      <c r="G72" s="49" t="s">
        <v>346</v>
      </c>
      <c r="H72" s="50">
        <v>47.5</v>
      </c>
      <c r="I72" s="59">
        <v>93.93</v>
      </c>
      <c r="J72" s="60">
        <f>H72*0.5+I72*0.5</f>
        <v>70.715</v>
      </c>
      <c r="K72" s="61" t="s">
        <v>23</v>
      </c>
      <c r="L72" s="62"/>
    </row>
    <row r="73" s="33" customFormat="1" ht="24" customHeight="1" spans="1:12">
      <c r="A73" s="47">
        <v>71</v>
      </c>
      <c r="B73" s="48" t="s">
        <v>347</v>
      </c>
      <c r="C73" s="48" t="s">
        <v>14</v>
      </c>
      <c r="D73" s="48" t="s">
        <v>344</v>
      </c>
      <c r="E73" s="48" t="s">
        <v>345</v>
      </c>
      <c r="F73" s="48">
        <v>1501</v>
      </c>
      <c r="G73" s="49" t="s">
        <v>348</v>
      </c>
      <c r="H73" s="50">
        <v>44</v>
      </c>
      <c r="I73" s="59">
        <v>87.32</v>
      </c>
      <c r="J73" s="60">
        <f>H73*0.5+I73*0.5</f>
        <v>65.66</v>
      </c>
      <c r="K73" s="61"/>
      <c r="L73" s="62"/>
    </row>
    <row r="74" s="33" customFormat="1" ht="24" customHeight="1" spans="1:12">
      <c r="A74" s="47">
        <v>72</v>
      </c>
      <c r="B74" s="48" t="s">
        <v>349</v>
      </c>
      <c r="C74" s="48" t="s">
        <v>14</v>
      </c>
      <c r="D74" s="48" t="s">
        <v>344</v>
      </c>
      <c r="E74" s="48" t="s">
        <v>345</v>
      </c>
      <c r="F74" s="48">
        <v>1501</v>
      </c>
      <c r="G74" s="49" t="s">
        <v>350</v>
      </c>
      <c r="H74" s="50">
        <v>46.5</v>
      </c>
      <c r="I74" s="59">
        <v>84.04</v>
      </c>
      <c r="J74" s="60">
        <f>H74*0.5+I74*0.5</f>
        <v>65.27</v>
      </c>
      <c r="K74" s="61"/>
      <c r="L74" s="62"/>
    </row>
    <row r="75" s="33" customFormat="1" ht="24" customHeight="1" spans="1:12">
      <c r="A75" s="47">
        <v>73</v>
      </c>
      <c r="B75" s="48" t="s">
        <v>351</v>
      </c>
      <c r="C75" s="48" t="s">
        <v>14</v>
      </c>
      <c r="D75" s="48" t="s">
        <v>344</v>
      </c>
      <c r="E75" s="48" t="s">
        <v>307</v>
      </c>
      <c r="F75" s="48">
        <v>1502</v>
      </c>
      <c r="G75" s="49" t="s">
        <v>352</v>
      </c>
      <c r="H75" s="50">
        <v>49.5</v>
      </c>
      <c r="I75" s="59">
        <v>87.11</v>
      </c>
      <c r="J75" s="60">
        <f>H75*0.5+I75*0.5</f>
        <v>68.305</v>
      </c>
      <c r="K75" s="61" t="s">
        <v>23</v>
      </c>
      <c r="L75" s="62"/>
    </row>
    <row r="76" s="33" customFormat="1" ht="24" customHeight="1" spans="1:12">
      <c r="A76" s="47">
        <v>74</v>
      </c>
      <c r="B76" s="48" t="s">
        <v>353</v>
      </c>
      <c r="C76" s="48" t="s">
        <v>14</v>
      </c>
      <c r="D76" s="48" t="s">
        <v>344</v>
      </c>
      <c r="E76" s="48" t="s">
        <v>307</v>
      </c>
      <c r="F76" s="48">
        <v>1502</v>
      </c>
      <c r="G76" s="49" t="s">
        <v>354</v>
      </c>
      <c r="H76" s="50">
        <v>48.5</v>
      </c>
      <c r="I76" s="59">
        <v>86.29</v>
      </c>
      <c r="J76" s="60">
        <f>H76*0.5+I76*0.5</f>
        <v>67.395</v>
      </c>
      <c r="K76" s="61"/>
      <c r="L76" s="62"/>
    </row>
    <row r="77" s="33" customFormat="1" ht="24" customHeight="1" spans="1:12">
      <c r="A77" s="47">
        <v>75</v>
      </c>
      <c r="B77" s="48" t="s">
        <v>355</v>
      </c>
      <c r="C77" s="48" t="s">
        <v>14</v>
      </c>
      <c r="D77" s="48" t="s">
        <v>344</v>
      </c>
      <c r="E77" s="48" t="s">
        <v>307</v>
      </c>
      <c r="F77" s="48">
        <v>1502</v>
      </c>
      <c r="G77" s="49" t="s">
        <v>356</v>
      </c>
      <c r="H77" s="50">
        <v>50.5</v>
      </c>
      <c r="I77" s="59">
        <v>84.04</v>
      </c>
      <c r="J77" s="60">
        <f>H77*0.5+I77*0.5</f>
        <v>67.27</v>
      </c>
      <c r="K77" s="61"/>
      <c r="L77" s="62"/>
    </row>
    <row r="78" s="33" customFormat="1" ht="24" customHeight="1" spans="1:12">
      <c r="A78" s="47">
        <v>76</v>
      </c>
      <c r="B78" s="48" t="s">
        <v>357</v>
      </c>
      <c r="C78" s="48" t="s">
        <v>14</v>
      </c>
      <c r="D78" s="48" t="s">
        <v>358</v>
      </c>
      <c r="E78" s="48" t="s">
        <v>216</v>
      </c>
      <c r="F78" s="48">
        <v>1601</v>
      </c>
      <c r="G78" s="49" t="s">
        <v>359</v>
      </c>
      <c r="H78" s="50">
        <v>55</v>
      </c>
      <c r="I78" s="59">
        <v>81.6</v>
      </c>
      <c r="J78" s="60">
        <f>H78*0.5+I78*0.5</f>
        <v>68.3</v>
      </c>
      <c r="K78" s="61" t="s">
        <v>23</v>
      </c>
      <c r="L78" s="62"/>
    </row>
    <row r="79" s="33" customFormat="1" ht="24" customHeight="1" spans="1:12">
      <c r="A79" s="47">
        <v>77</v>
      </c>
      <c r="B79" s="51" t="s">
        <v>360</v>
      </c>
      <c r="C79" s="51" t="s">
        <v>14</v>
      </c>
      <c r="D79" s="48" t="s">
        <v>358</v>
      </c>
      <c r="E79" s="48" t="s">
        <v>216</v>
      </c>
      <c r="F79" s="48">
        <v>1601</v>
      </c>
      <c r="G79" s="49" t="s">
        <v>361</v>
      </c>
      <c r="H79" s="50">
        <v>46</v>
      </c>
      <c r="I79" s="59">
        <v>89.7</v>
      </c>
      <c r="J79" s="60">
        <f>H79*0.5+I79*0.5</f>
        <v>67.85</v>
      </c>
      <c r="K79" s="61"/>
      <c r="L79" s="62"/>
    </row>
    <row r="80" s="33" customFormat="1" ht="24" customHeight="1" spans="1:12">
      <c r="A80" s="47">
        <v>78</v>
      </c>
      <c r="B80" s="48" t="s">
        <v>362</v>
      </c>
      <c r="C80" s="48" t="s">
        <v>57</v>
      </c>
      <c r="D80" s="48" t="s">
        <v>358</v>
      </c>
      <c r="E80" s="48" t="s">
        <v>216</v>
      </c>
      <c r="F80" s="48">
        <v>1601</v>
      </c>
      <c r="G80" s="49" t="s">
        <v>363</v>
      </c>
      <c r="H80" s="50">
        <v>45</v>
      </c>
      <c r="I80" s="59">
        <v>85.2</v>
      </c>
      <c r="J80" s="60">
        <f>H80*0.5+I80*0.5</f>
        <v>65.1</v>
      </c>
      <c r="K80" s="61"/>
      <c r="L80" s="62"/>
    </row>
    <row r="81" s="34" customFormat="1" ht="24" customHeight="1" spans="1:12">
      <c r="A81" s="47">
        <v>79</v>
      </c>
      <c r="B81" s="51" t="s">
        <v>364</v>
      </c>
      <c r="C81" s="51" t="s">
        <v>14</v>
      </c>
      <c r="D81" s="48" t="s">
        <v>365</v>
      </c>
      <c r="E81" s="48" t="s">
        <v>366</v>
      </c>
      <c r="F81" s="48">
        <v>1701</v>
      </c>
      <c r="G81" s="49" t="s">
        <v>367</v>
      </c>
      <c r="H81" s="50">
        <v>46.5</v>
      </c>
      <c r="I81" s="59">
        <v>90.54</v>
      </c>
      <c r="J81" s="60">
        <f>H81*0.5+I81*0.5</f>
        <v>68.52</v>
      </c>
      <c r="K81" s="61" t="s">
        <v>23</v>
      </c>
      <c r="L81" s="64"/>
    </row>
    <row r="82" s="33" customFormat="1" ht="24" customHeight="1" spans="1:12">
      <c r="A82" s="47">
        <v>80</v>
      </c>
      <c r="B82" s="48" t="s">
        <v>368</v>
      </c>
      <c r="C82" s="48" t="s">
        <v>14</v>
      </c>
      <c r="D82" s="48" t="s">
        <v>365</v>
      </c>
      <c r="E82" s="48" t="s">
        <v>366</v>
      </c>
      <c r="F82" s="48">
        <v>1701</v>
      </c>
      <c r="G82" s="49" t="s">
        <v>369</v>
      </c>
      <c r="H82" s="50">
        <v>50.5</v>
      </c>
      <c r="I82" s="59">
        <v>86.38</v>
      </c>
      <c r="J82" s="60">
        <f>H82*0.5+I82*0.5</f>
        <v>68.44</v>
      </c>
      <c r="K82" s="61"/>
      <c r="L82" s="62"/>
    </row>
    <row r="83" s="33" customFormat="1" ht="24" customHeight="1" spans="1:12">
      <c r="A83" s="47">
        <v>81</v>
      </c>
      <c r="B83" s="48" t="s">
        <v>370</v>
      </c>
      <c r="C83" s="48" t="s">
        <v>14</v>
      </c>
      <c r="D83" s="48" t="s">
        <v>365</v>
      </c>
      <c r="E83" s="48" t="s">
        <v>366</v>
      </c>
      <c r="F83" s="48">
        <v>1701</v>
      </c>
      <c r="G83" s="49" t="s">
        <v>371</v>
      </c>
      <c r="H83" s="50">
        <v>45.5</v>
      </c>
      <c r="I83" s="59">
        <v>80.68</v>
      </c>
      <c r="J83" s="60">
        <f>H83*0.5+I83*0.5</f>
        <v>63.09</v>
      </c>
      <c r="K83" s="61"/>
      <c r="L83" s="62"/>
    </row>
    <row r="84" s="33" customFormat="1" ht="24" customHeight="1" spans="1:12">
      <c r="A84" s="47">
        <v>82</v>
      </c>
      <c r="B84" s="48" t="s">
        <v>372</v>
      </c>
      <c r="C84" s="48" t="s">
        <v>14</v>
      </c>
      <c r="D84" s="48" t="s">
        <v>143</v>
      </c>
      <c r="E84" s="48" t="s">
        <v>307</v>
      </c>
      <c r="F84" s="48">
        <v>1802</v>
      </c>
      <c r="G84" s="49" t="s">
        <v>373</v>
      </c>
      <c r="H84" s="50">
        <v>50</v>
      </c>
      <c r="I84" s="59">
        <v>86.04</v>
      </c>
      <c r="J84" s="60">
        <f>H84*0.5+I84*0.5</f>
        <v>68.02</v>
      </c>
      <c r="K84" s="61" t="s">
        <v>23</v>
      </c>
      <c r="L84" s="62"/>
    </row>
    <row r="85" s="33" customFormat="1" ht="24" customHeight="1" spans="1:12">
      <c r="A85" s="47">
        <v>83</v>
      </c>
      <c r="B85" s="48" t="s">
        <v>374</v>
      </c>
      <c r="C85" s="48" t="s">
        <v>14</v>
      </c>
      <c r="D85" s="48" t="s">
        <v>143</v>
      </c>
      <c r="E85" s="48" t="s">
        <v>307</v>
      </c>
      <c r="F85" s="48">
        <v>1802</v>
      </c>
      <c r="G85" s="49" t="s">
        <v>375</v>
      </c>
      <c r="H85" s="50">
        <v>50.5</v>
      </c>
      <c r="I85" s="59">
        <v>84.79</v>
      </c>
      <c r="J85" s="60">
        <f>H85*0.5+I85*0.5</f>
        <v>67.645</v>
      </c>
      <c r="K85" s="61"/>
      <c r="L85" s="62"/>
    </row>
    <row r="86" s="33" customFormat="1" ht="24" customHeight="1" spans="1:12">
      <c r="A86" s="47">
        <v>84</v>
      </c>
      <c r="B86" s="48" t="s">
        <v>376</v>
      </c>
      <c r="C86" s="48" t="s">
        <v>14</v>
      </c>
      <c r="D86" s="48" t="s">
        <v>143</v>
      </c>
      <c r="E86" s="48" t="s">
        <v>307</v>
      </c>
      <c r="F86" s="48">
        <v>1802</v>
      </c>
      <c r="G86" s="49" t="s">
        <v>377</v>
      </c>
      <c r="H86" s="50">
        <v>49</v>
      </c>
      <c r="I86" s="59">
        <v>85.64</v>
      </c>
      <c r="J86" s="60">
        <f>H86*0.5+I86*0.5</f>
        <v>67.32</v>
      </c>
      <c r="K86" s="61"/>
      <c r="L86" s="62"/>
    </row>
    <row r="87" s="33" customFormat="1" ht="24" customHeight="1" spans="1:12">
      <c r="A87" s="47">
        <v>85</v>
      </c>
      <c r="B87" s="48" t="s">
        <v>378</v>
      </c>
      <c r="C87" s="51" t="s">
        <v>57</v>
      </c>
      <c r="D87" s="48" t="s">
        <v>379</v>
      </c>
      <c r="E87" s="48" t="s">
        <v>216</v>
      </c>
      <c r="F87" s="48">
        <v>1901</v>
      </c>
      <c r="G87" s="49" t="s">
        <v>380</v>
      </c>
      <c r="H87" s="50">
        <v>45.5</v>
      </c>
      <c r="I87" s="59">
        <v>92.9</v>
      </c>
      <c r="J87" s="60">
        <f>H87*0.5+I87*0.5</f>
        <v>69.2</v>
      </c>
      <c r="K87" s="61" t="s">
        <v>23</v>
      </c>
      <c r="L87" s="62"/>
    </row>
    <row r="88" s="33" customFormat="1" ht="24" customHeight="1" spans="1:12">
      <c r="A88" s="47">
        <v>86</v>
      </c>
      <c r="B88" s="48" t="s">
        <v>381</v>
      </c>
      <c r="C88" s="48" t="s">
        <v>14</v>
      </c>
      <c r="D88" s="48" t="s">
        <v>379</v>
      </c>
      <c r="E88" s="48" t="s">
        <v>216</v>
      </c>
      <c r="F88" s="48">
        <v>1901</v>
      </c>
      <c r="G88" s="49" t="s">
        <v>382</v>
      </c>
      <c r="H88" s="50">
        <v>52.5</v>
      </c>
      <c r="I88" s="59">
        <v>85.7</v>
      </c>
      <c r="J88" s="60">
        <f>H88*0.5+I88*0.5</f>
        <v>69.1</v>
      </c>
      <c r="K88" s="61"/>
      <c r="L88" s="62"/>
    </row>
    <row r="89" s="33" customFormat="1" ht="24" customHeight="1" spans="1:12">
      <c r="A89" s="47">
        <v>87</v>
      </c>
      <c r="B89" s="51" t="s">
        <v>383</v>
      </c>
      <c r="C89" s="51" t="s">
        <v>14</v>
      </c>
      <c r="D89" s="48" t="s">
        <v>379</v>
      </c>
      <c r="E89" s="48" t="s">
        <v>216</v>
      </c>
      <c r="F89" s="48">
        <v>1901</v>
      </c>
      <c r="G89" s="49" t="s">
        <v>384</v>
      </c>
      <c r="H89" s="50">
        <v>44</v>
      </c>
      <c r="I89" s="59">
        <v>89</v>
      </c>
      <c r="J89" s="60">
        <f>H89*0.5+I89*0.5</f>
        <v>66.5</v>
      </c>
      <c r="K89" s="61"/>
      <c r="L89" s="62"/>
    </row>
    <row r="90" s="33" customFormat="1" ht="24" customHeight="1" spans="1:12">
      <c r="A90" s="47">
        <v>88</v>
      </c>
      <c r="B90" s="48" t="s">
        <v>385</v>
      </c>
      <c r="C90" s="48" t="s">
        <v>57</v>
      </c>
      <c r="D90" s="48" t="s">
        <v>386</v>
      </c>
      <c r="E90" s="48" t="s">
        <v>216</v>
      </c>
      <c r="F90" s="48">
        <v>2001</v>
      </c>
      <c r="G90" s="49" t="s">
        <v>387</v>
      </c>
      <c r="H90" s="50">
        <v>51</v>
      </c>
      <c r="I90" s="71">
        <v>94.1</v>
      </c>
      <c r="J90" s="60">
        <f>H90*0.5+I90*0.5</f>
        <v>72.55</v>
      </c>
      <c r="K90" s="61" t="s">
        <v>23</v>
      </c>
      <c r="L90" s="62"/>
    </row>
    <row r="91" s="33" customFormat="1" ht="24" customHeight="1" spans="1:12">
      <c r="A91" s="47">
        <v>89</v>
      </c>
      <c r="B91" s="48" t="s">
        <v>388</v>
      </c>
      <c r="C91" s="48" t="s">
        <v>14</v>
      </c>
      <c r="D91" s="48" t="s">
        <v>386</v>
      </c>
      <c r="E91" s="48" t="s">
        <v>216</v>
      </c>
      <c r="F91" s="48">
        <v>2001</v>
      </c>
      <c r="G91" s="49" t="s">
        <v>389</v>
      </c>
      <c r="H91" s="50">
        <v>46</v>
      </c>
      <c r="I91" s="59">
        <v>89</v>
      </c>
      <c r="J91" s="60">
        <f>H91*0.5+I91*0.5</f>
        <v>67.5</v>
      </c>
      <c r="K91" s="61"/>
      <c r="L91" s="62"/>
    </row>
    <row r="92" s="33" customFormat="1" ht="24" customHeight="1" spans="1:12">
      <c r="A92" s="47">
        <v>90</v>
      </c>
      <c r="B92" s="48" t="s">
        <v>390</v>
      </c>
      <c r="C92" s="48" t="s">
        <v>14</v>
      </c>
      <c r="D92" s="48" t="s">
        <v>386</v>
      </c>
      <c r="E92" s="48" t="s">
        <v>216</v>
      </c>
      <c r="F92" s="48">
        <v>2001</v>
      </c>
      <c r="G92" s="49" t="s">
        <v>391</v>
      </c>
      <c r="H92" s="50">
        <v>50</v>
      </c>
      <c r="I92" s="71">
        <v>83.4</v>
      </c>
      <c r="J92" s="60">
        <f>H92*0.5+I92*0.5</f>
        <v>66.7</v>
      </c>
      <c r="K92" s="61"/>
      <c r="L92" s="62"/>
    </row>
    <row r="93" s="33" customFormat="1" ht="24" customHeight="1" spans="1:12">
      <c r="A93" s="68"/>
      <c r="C93" s="68"/>
      <c r="D93" s="68"/>
      <c r="E93" s="68"/>
      <c r="F93" s="68"/>
      <c r="H93" s="69"/>
      <c r="I93" s="72"/>
      <c r="J93" s="73"/>
      <c r="K93" s="74"/>
      <c r="L93" s="74"/>
    </row>
    <row r="94" s="33" customFormat="1" ht="24" customHeight="1" spans="1:12">
      <c r="A94" s="68"/>
      <c r="C94" s="68"/>
      <c r="D94" s="68"/>
      <c r="E94" s="68"/>
      <c r="F94" s="68"/>
      <c r="H94" s="69"/>
      <c r="I94" s="72"/>
      <c r="J94" s="73"/>
      <c r="K94" s="74"/>
      <c r="L94" s="74"/>
    </row>
    <row r="95" s="33" customFormat="1" ht="24" customHeight="1" spans="1:12">
      <c r="A95" s="68"/>
      <c r="C95" s="68"/>
      <c r="D95" s="68"/>
      <c r="E95" s="68"/>
      <c r="F95" s="68"/>
      <c r="H95" s="69"/>
      <c r="I95" s="72"/>
      <c r="J95" s="73"/>
      <c r="K95" s="74"/>
      <c r="L95" s="74"/>
    </row>
    <row r="96" s="33" customFormat="1" ht="24" customHeight="1" spans="1:12">
      <c r="A96" s="68"/>
      <c r="C96" s="68"/>
      <c r="D96" s="68"/>
      <c r="E96" s="68"/>
      <c r="F96" s="68"/>
      <c r="H96" s="69"/>
      <c r="I96" s="72"/>
      <c r="J96" s="73"/>
      <c r="K96" s="74"/>
      <c r="L96" s="74"/>
    </row>
    <row r="97" s="33" customFormat="1" ht="24" customHeight="1" spans="1:12">
      <c r="A97" s="68"/>
      <c r="C97" s="68"/>
      <c r="D97" s="68"/>
      <c r="E97" s="68"/>
      <c r="F97" s="68"/>
      <c r="H97" s="69"/>
      <c r="I97" s="72"/>
      <c r="J97" s="73"/>
      <c r="K97" s="74"/>
      <c r="L97" s="74"/>
    </row>
    <row r="98" s="33" customFormat="1" ht="24" customHeight="1" spans="1:12">
      <c r="A98" s="68"/>
      <c r="C98" s="68"/>
      <c r="D98" s="68"/>
      <c r="E98" s="68"/>
      <c r="F98" s="68"/>
      <c r="H98" s="69"/>
      <c r="I98" s="72"/>
      <c r="J98" s="73"/>
      <c r="K98" s="74"/>
      <c r="L98" s="74"/>
    </row>
    <row r="99" s="33" customFormat="1" ht="24" customHeight="1" spans="1:12">
      <c r="A99" s="68"/>
      <c r="C99" s="68"/>
      <c r="D99" s="68"/>
      <c r="E99" s="68"/>
      <c r="F99" s="68"/>
      <c r="H99" s="69"/>
      <c r="I99" s="72"/>
      <c r="J99" s="73"/>
      <c r="K99" s="74"/>
      <c r="L99" s="74"/>
    </row>
    <row r="100" s="33" customFormat="1" ht="24" customHeight="1" spans="1:12">
      <c r="A100" s="68"/>
      <c r="C100" s="68"/>
      <c r="D100" s="68"/>
      <c r="E100" s="68"/>
      <c r="F100" s="68"/>
      <c r="H100" s="69"/>
      <c r="I100" s="72"/>
      <c r="J100" s="73"/>
      <c r="K100" s="74"/>
      <c r="L100" s="74"/>
    </row>
    <row r="101" s="33" customFormat="1" ht="24" customHeight="1" spans="1:12">
      <c r="A101" s="68"/>
      <c r="C101" s="68"/>
      <c r="D101" s="68"/>
      <c r="E101" s="68"/>
      <c r="F101" s="68"/>
      <c r="H101" s="69"/>
      <c r="I101" s="72"/>
      <c r="J101" s="73"/>
      <c r="K101" s="74"/>
      <c r="L101" s="74"/>
    </row>
    <row r="102" s="33" customFormat="1" ht="24" customHeight="1" spans="1:12">
      <c r="A102" s="68"/>
      <c r="C102" s="68"/>
      <c r="D102" s="68"/>
      <c r="E102" s="68"/>
      <c r="F102" s="68"/>
      <c r="H102" s="69"/>
      <c r="I102" s="72"/>
      <c r="J102" s="73"/>
      <c r="K102" s="74"/>
      <c r="L102" s="74"/>
    </row>
    <row r="103" s="36" customFormat="1" ht="10.5" spans="1:12">
      <c r="A103" s="37"/>
      <c r="C103" s="37"/>
      <c r="D103" s="37"/>
      <c r="E103" s="37"/>
      <c r="F103" s="37"/>
      <c r="H103" s="38"/>
      <c r="I103" s="39"/>
      <c r="J103" s="40"/>
      <c r="K103" s="41"/>
      <c r="L103" s="41"/>
    </row>
    <row r="104" s="36" customFormat="1" ht="10.5" spans="1:12">
      <c r="A104" s="37"/>
      <c r="C104" s="37"/>
      <c r="D104" s="37"/>
      <c r="E104" s="37"/>
      <c r="F104" s="37"/>
      <c r="H104" s="38"/>
      <c r="I104" s="39"/>
      <c r="J104" s="40"/>
      <c r="K104" s="41"/>
      <c r="L104" s="41"/>
    </row>
    <row r="105" s="36" customFormat="1" ht="10.5" spans="1:12">
      <c r="A105" s="37"/>
      <c r="C105" s="37"/>
      <c r="D105" s="37"/>
      <c r="E105" s="37"/>
      <c r="F105" s="37"/>
      <c r="H105" s="38"/>
      <c r="I105" s="39"/>
      <c r="J105" s="40"/>
      <c r="K105" s="41"/>
      <c r="L105" s="41"/>
    </row>
    <row r="106" s="36" customFormat="1" ht="10.5" spans="1:12">
      <c r="A106" s="37"/>
      <c r="C106" s="37"/>
      <c r="D106" s="37"/>
      <c r="E106" s="37"/>
      <c r="F106" s="37"/>
      <c r="H106" s="38"/>
      <c r="I106" s="39"/>
      <c r="J106" s="40"/>
      <c r="K106" s="41"/>
      <c r="L106" s="41"/>
    </row>
    <row r="107" s="36" customFormat="1" ht="10.5" spans="1:12">
      <c r="A107" s="37"/>
      <c r="C107" s="37"/>
      <c r="D107" s="37"/>
      <c r="E107" s="37"/>
      <c r="F107" s="37"/>
      <c r="H107" s="38"/>
      <c r="I107" s="39"/>
      <c r="J107" s="40"/>
      <c r="K107" s="41"/>
      <c r="L107" s="41"/>
    </row>
    <row r="108" s="36" customFormat="1" ht="10.5" spans="1:12">
      <c r="A108" s="37"/>
      <c r="C108" s="37"/>
      <c r="D108" s="37"/>
      <c r="E108" s="37"/>
      <c r="F108" s="37"/>
      <c r="H108" s="38"/>
      <c r="I108" s="39"/>
      <c r="J108" s="40"/>
      <c r="K108" s="41"/>
      <c r="L108" s="41"/>
    </row>
    <row r="109" s="36" customFormat="1" ht="10.5" spans="1:12">
      <c r="A109" s="37"/>
      <c r="C109" s="37"/>
      <c r="D109" s="37"/>
      <c r="E109" s="37"/>
      <c r="F109" s="37"/>
      <c r="H109" s="38"/>
      <c r="I109" s="39"/>
      <c r="J109" s="40"/>
      <c r="K109" s="41"/>
      <c r="L109" s="41"/>
    </row>
    <row r="110" s="36" customFormat="1" ht="10.5" spans="1:12">
      <c r="A110" s="37"/>
      <c r="C110" s="37"/>
      <c r="D110" s="37"/>
      <c r="E110" s="37"/>
      <c r="F110" s="37"/>
      <c r="H110" s="38"/>
      <c r="I110" s="39"/>
      <c r="J110" s="40"/>
      <c r="K110" s="41"/>
      <c r="L110" s="41"/>
    </row>
    <row r="111" s="36" customFormat="1" ht="10.5" spans="1:12">
      <c r="A111" s="37"/>
      <c r="C111" s="37"/>
      <c r="D111" s="37"/>
      <c r="E111" s="37"/>
      <c r="F111" s="37"/>
      <c r="H111" s="38"/>
      <c r="I111" s="39"/>
      <c r="J111" s="40"/>
      <c r="K111" s="41"/>
      <c r="L111" s="41"/>
    </row>
    <row r="112" s="36" customFormat="1" ht="10.5" spans="1:12">
      <c r="A112" s="37"/>
      <c r="C112" s="37"/>
      <c r="D112" s="37"/>
      <c r="E112" s="37"/>
      <c r="F112" s="37"/>
      <c r="H112" s="38"/>
      <c r="I112" s="39"/>
      <c r="J112" s="40"/>
      <c r="K112" s="41"/>
      <c r="L112" s="41"/>
    </row>
    <row r="113" s="36" customFormat="1" ht="10.5" spans="1:12">
      <c r="A113" s="37"/>
      <c r="C113" s="37"/>
      <c r="D113" s="37"/>
      <c r="E113" s="37"/>
      <c r="F113" s="37"/>
      <c r="H113" s="38"/>
      <c r="I113" s="39"/>
      <c r="J113" s="40"/>
      <c r="K113" s="41"/>
      <c r="L113" s="41"/>
    </row>
    <row r="114" s="36" customFormat="1" ht="10.5" spans="1:12">
      <c r="A114" s="37"/>
      <c r="C114" s="37"/>
      <c r="D114" s="37"/>
      <c r="E114" s="37"/>
      <c r="F114" s="37"/>
      <c r="H114" s="38"/>
      <c r="I114" s="39"/>
      <c r="J114" s="40"/>
      <c r="K114" s="41"/>
      <c r="L114" s="41"/>
    </row>
    <row r="115" s="36" customFormat="1" ht="10.5" spans="1:12">
      <c r="A115" s="37"/>
      <c r="C115" s="37"/>
      <c r="D115" s="37"/>
      <c r="E115" s="37"/>
      <c r="F115" s="37"/>
      <c r="H115" s="38"/>
      <c r="I115" s="39"/>
      <c r="J115" s="40"/>
      <c r="K115" s="41"/>
      <c r="L115" s="41"/>
    </row>
    <row r="116" s="36" customFormat="1" ht="10.5" spans="1:12">
      <c r="A116" s="37"/>
      <c r="C116" s="37"/>
      <c r="D116" s="37"/>
      <c r="E116" s="37"/>
      <c r="F116" s="37"/>
      <c r="H116" s="38"/>
      <c r="I116" s="39"/>
      <c r="J116" s="40"/>
      <c r="K116" s="41"/>
      <c r="L116" s="41"/>
    </row>
    <row r="117" s="36" customFormat="1" ht="10.5" spans="1:12">
      <c r="A117" s="37"/>
      <c r="C117" s="37"/>
      <c r="D117" s="37"/>
      <c r="E117" s="37"/>
      <c r="F117" s="37"/>
      <c r="H117" s="38"/>
      <c r="I117" s="39"/>
      <c r="J117" s="40"/>
      <c r="K117" s="41"/>
      <c r="L117" s="41"/>
    </row>
    <row r="118" s="36" customFormat="1" ht="10.5" spans="1:12">
      <c r="A118" s="37"/>
      <c r="C118" s="37"/>
      <c r="D118" s="37"/>
      <c r="E118" s="37"/>
      <c r="F118" s="37"/>
      <c r="H118" s="38"/>
      <c r="I118" s="39"/>
      <c r="J118" s="40"/>
      <c r="K118" s="41"/>
      <c r="L118" s="41"/>
    </row>
    <row r="119" s="36" customFormat="1" ht="10.5" spans="1:12">
      <c r="A119" s="37"/>
      <c r="C119" s="37"/>
      <c r="D119" s="37"/>
      <c r="E119" s="37"/>
      <c r="F119" s="37"/>
      <c r="H119" s="38"/>
      <c r="I119" s="39"/>
      <c r="J119" s="40"/>
      <c r="K119" s="41"/>
      <c r="L119" s="41"/>
    </row>
    <row r="120" s="36" customFormat="1" ht="10.5" spans="1:12">
      <c r="A120" s="37"/>
      <c r="C120" s="37"/>
      <c r="D120" s="37"/>
      <c r="E120" s="37"/>
      <c r="F120" s="37"/>
      <c r="H120" s="38"/>
      <c r="I120" s="39"/>
      <c r="J120" s="40"/>
      <c r="K120" s="41"/>
      <c r="L120" s="41"/>
    </row>
    <row r="121" s="36" customFormat="1" ht="10.5" spans="1:12">
      <c r="A121" s="37"/>
      <c r="C121" s="37"/>
      <c r="D121" s="37"/>
      <c r="E121" s="37"/>
      <c r="F121" s="37"/>
      <c r="H121" s="38"/>
      <c r="I121" s="39"/>
      <c r="J121" s="40"/>
      <c r="K121" s="41"/>
      <c r="L121" s="41"/>
    </row>
    <row r="122" s="36" customFormat="1" ht="10.5" spans="1:12">
      <c r="A122" s="37"/>
      <c r="C122" s="37"/>
      <c r="D122" s="37"/>
      <c r="E122" s="37"/>
      <c r="F122" s="37"/>
      <c r="H122" s="38"/>
      <c r="I122" s="39"/>
      <c r="J122" s="40"/>
      <c r="K122" s="41"/>
      <c r="L122" s="41"/>
    </row>
    <row r="123" s="36" customFormat="1" ht="10.5" spans="1:12">
      <c r="A123" s="37"/>
      <c r="C123" s="37"/>
      <c r="D123" s="37"/>
      <c r="E123" s="37"/>
      <c r="F123" s="37"/>
      <c r="H123" s="38"/>
      <c r="I123" s="39"/>
      <c r="J123" s="40"/>
      <c r="K123" s="41"/>
      <c r="L123" s="41"/>
    </row>
    <row r="124" s="36" customFormat="1" ht="10.5" spans="1:12">
      <c r="A124" s="37"/>
      <c r="C124" s="37"/>
      <c r="D124" s="37"/>
      <c r="E124" s="37"/>
      <c r="F124" s="37"/>
      <c r="H124" s="38"/>
      <c r="I124" s="39"/>
      <c r="J124" s="40"/>
      <c r="K124" s="41"/>
      <c r="L124" s="41"/>
    </row>
    <row r="125" s="36" customFormat="1" ht="10.5" spans="1:12">
      <c r="A125" s="37"/>
      <c r="C125" s="37"/>
      <c r="D125" s="37"/>
      <c r="E125" s="37"/>
      <c r="F125" s="37"/>
      <c r="H125" s="38"/>
      <c r="I125" s="39"/>
      <c r="J125" s="40"/>
      <c r="K125" s="41"/>
      <c r="L125" s="41"/>
    </row>
    <row r="126" s="36" customFormat="1" ht="10.5" spans="1:12">
      <c r="A126" s="37"/>
      <c r="C126" s="37"/>
      <c r="D126" s="37"/>
      <c r="E126" s="37"/>
      <c r="F126" s="37"/>
      <c r="H126" s="38"/>
      <c r="I126" s="39"/>
      <c r="J126" s="40"/>
      <c r="K126" s="41"/>
      <c r="L126" s="41"/>
    </row>
    <row r="127" s="36" customFormat="1" ht="10.5" spans="1:12">
      <c r="A127" s="37"/>
      <c r="C127" s="37"/>
      <c r="D127" s="37"/>
      <c r="E127" s="37"/>
      <c r="F127" s="37"/>
      <c r="H127" s="38"/>
      <c r="I127" s="39"/>
      <c r="J127" s="40"/>
      <c r="K127" s="41"/>
      <c r="L127" s="41"/>
    </row>
    <row r="128" s="36" customFormat="1" ht="10.5" spans="1:12">
      <c r="A128" s="37"/>
      <c r="C128" s="37"/>
      <c r="D128" s="37"/>
      <c r="E128" s="37"/>
      <c r="F128" s="37"/>
      <c r="H128" s="38"/>
      <c r="I128" s="39"/>
      <c r="J128" s="40"/>
      <c r="K128" s="41"/>
      <c r="L128" s="41"/>
    </row>
    <row r="129" s="36" customFormat="1" ht="10.5" spans="1:12">
      <c r="A129" s="37"/>
      <c r="C129" s="37"/>
      <c r="D129" s="37"/>
      <c r="E129" s="37"/>
      <c r="F129" s="37"/>
      <c r="H129" s="38"/>
      <c r="I129" s="39"/>
      <c r="J129" s="40"/>
      <c r="K129" s="41"/>
      <c r="L129" s="41"/>
    </row>
    <row r="130" s="36" customFormat="1" ht="10.5" spans="1:12">
      <c r="A130" s="37"/>
      <c r="C130" s="37"/>
      <c r="D130" s="37"/>
      <c r="E130" s="37"/>
      <c r="F130" s="37"/>
      <c r="H130" s="38"/>
      <c r="I130" s="39"/>
      <c r="J130" s="40"/>
      <c r="K130" s="41"/>
      <c r="L130" s="41"/>
    </row>
    <row r="131" s="36" customFormat="1" ht="10.5" spans="1:12">
      <c r="A131" s="37"/>
      <c r="C131" s="37"/>
      <c r="D131" s="37"/>
      <c r="E131" s="37"/>
      <c r="F131" s="37"/>
      <c r="H131" s="38"/>
      <c r="I131" s="39"/>
      <c r="J131" s="40"/>
      <c r="K131" s="41"/>
      <c r="L131" s="41"/>
    </row>
    <row r="132" s="36" customFormat="1" ht="10.5" spans="1:12">
      <c r="A132" s="37"/>
      <c r="C132" s="37"/>
      <c r="D132" s="37"/>
      <c r="E132" s="37"/>
      <c r="F132" s="37"/>
      <c r="H132" s="38"/>
      <c r="I132" s="39"/>
      <c r="J132" s="40"/>
      <c r="K132" s="41"/>
      <c r="L132" s="41"/>
    </row>
    <row r="133" s="36" customFormat="1" ht="10.5" spans="1:12">
      <c r="A133" s="37"/>
      <c r="C133" s="37"/>
      <c r="D133" s="37"/>
      <c r="E133" s="37"/>
      <c r="F133" s="37"/>
      <c r="H133" s="38"/>
      <c r="I133" s="39"/>
      <c r="J133" s="40"/>
      <c r="K133" s="41"/>
      <c r="L133" s="41"/>
    </row>
    <row r="134" s="36" customFormat="1" ht="10.5" spans="1:12">
      <c r="A134" s="37"/>
      <c r="C134" s="37"/>
      <c r="D134" s="37"/>
      <c r="E134" s="37"/>
      <c r="F134" s="37"/>
      <c r="H134" s="38"/>
      <c r="I134" s="39"/>
      <c r="J134" s="40"/>
      <c r="K134" s="41"/>
      <c r="L134" s="41"/>
    </row>
    <row r="135" s="36" customFormat="1" ht="10.5" spans="1:12">
      <c r="A135" s="37"/>
      <c r="C135" s="37"/>
      <c r="D135" s="37"/>
      <c r="E135" s="37"/>
      <c r="F135" s="37"/>
      <c r="H135" s="38"/>
      <c r="I135" s="39"/>
      <c r="J135" s="40"/>
      <c r="K135" s="41"/>
      <c r="L135" s="41"/>
    </row>
    <row r="136" s="36" customFormat="1" ht="10.5" spans="1:12">
      <c r="A136" s="37"/>
      <c r="C136" s="37"/>
      <c r="D136" s="37"/>
      <c r="E136" s="37"/>
      <c r="F136" s="37"/>
      <c r="H136" s="38"/>
      <c r="I136" s="39"/>
      <c r="J136" s="40"/>
      <c r="K136" s="41"/>
      <c r="L136" s="41"/>
    </row>
    <row r="137" s="36" customFormat="1" ht="10.5" spans="1:12">
      <c r="A137" s="37"/>
      <c r="C137" s="37"/>
      <c r="D137" s="37"/>
      <c r="E137" s="37"/>
      <c r="F137" s="37"/>
      <c r="H137" s="38"/>
      <c r="I137" s="39"/>
      <c r="J137" s="40"/>
      <c r="K137" s="41"/>
      <c r="L137" s="41"/>
    </row>
    <row r="138" s="36" customFormat="1" ht="10.5" spans="1:12">
      <c r="A138" s="37"/>
      <c r="C138" s="37"/>
      <c r="D138" s="37"/>
      <c r="E138" s="37"/>
      <c r="F138" s="37"/>
      <c r="H138" s="38"/>
      <c r="I138" s="39"/>
      <c r="J138" s="40"/>
      <c r="K138" s="41"/>
      <c r="L138" s="41"/>
    </row>
    <row r="139" s="36" customFormat="1" ht="10.5" spans="1:12">
      <c r="A139" s="37"/>
      <c r="C139" s="37"/>
      <c r="D139" s="37"/>
      <c r="E139" s="37"/>
      <c r="F139" s="37"/>
      <c r="H139" s="38"/>
      <c r="I139" s="39"/>
      <c r="J139" s="40"/>
      <c r="K139" s="41"/>
      <c r="L139" s="41"/>
    </row>
    <row r="140" s="36" customFormat="1" ht="10.5" spans="1:12">
      <c r="A140" s="37"/>
      <c r="C140" s="37"/>
      <c r="D140" s="37"/>
      <c r="E140" s="37"/>
      <c r="F140" s="37"/>
      <c r="H140" s="38"/>
      <c r="I140" s="39"/>
      <c r="J140" s="40"/>
      <c r="K140" s="41"/>
      <c r="L140" s="41"/>
    </row>
    <row r="141" s="36" customFormat="1" ht="10.5" spans="1:12">
      <c r="A141" s="37"/>
      <c r="C141" s="37"/>
      <c r="D141" s="37"/>
      <c r="E141" s="37"/>
      <c r="F141" s="37"/>
      <c r="H141" s="38"/>
      <c r="I141" s="39"/>
      <c r="J141" s="40"/>
      <c r="K141" s="41"/>
      <c r="L141" s="41"/>
    </row>
    <row r="142" s="36" customFormat="1" ht="10.5" spans="1:12">
      <c r="A142" s="37"/>
      <c r="C142" s="37"/>
      <c r="D142" s="37"/>
      <c r="E142" s="37"/>
      <c r="F142" s="37"/>
      <c r="H142" s="38"/>
      <c r="I142" s="39"/>
      <c r="J142" s="40"/>
      <c r="K142" s="41"/>
      <c r="L142" s="41"/>
    </row>
    <row r="143" s="36" customFormat="1" ht="10.5" spans="1:12">
      <c r="A143" s="37"/>
      <c r="C143" s="37"/>
      <c r="D143" s="37"/>
      <c r="E143" s="37"/>
      <c r="F143" s="37"/>
      <c r="H143" s="38"/>
      <c r="I143" s="39"/>
      <c r="J143" s="40"/>
      <c r="K143" s="41"/>
      <c r="L143" s="41"/>
    </row>
    <row r="144" s="36" customFormat="1" ht="10.5" spans="1:12">
      <c r="A144" s="37"/>
      <c r="C144" s="37"/>
      <c r="D144" s="37"/>
      <c r="E144" s="37"/>
      <c r="F144" s="37"/>
      <c r="H144" s="38"/>
      <c r="I144" s="39"/>
      <c r="J144" s="40"/>
      <c r="K144" s="41"/>
      <c r="L144" s="41"/>
    </row>
    <row r="145" s="36" customFormat="1" ht="10.5" spans="1:12">
      <c r="A145" s="37"/>
      <c r="C145" s="37"/>
      <c r="D145" s="37"/>
      <c r="E145" s="37"/>
      <c r="F145" s="37"/>
      <c r="H145" s="38"/>
      <c r="I145" s="39"/>
      <c r="J145" s="40"/>
      <c r="K145" s="41"/>
      <c r="L145" s="41"/>
    </row>
    <row r="146" s="36" customFormat="1" ht="10.5" spans="1:12">
      <c r="A146" s="37"/>
      <c r="C146" s="37"/>
      <c r="D146" s="37"/>
      <c r="E146" s="37"/>
      <c r="F146" s="37"/>
      <c r="H146" s="38"/>
      <c r="I146" s="39"/>
      <c r="J146" s="40"/>
      <c r="K146" s="41"/>
      <c r="L146" s="41"/>
    </row>
    <row r="147" s="36" customFormat="1" ht="10.5" spans="1:12">
      <c r="A147" s="37"/>
      <c r="C147" s="37"/>
      <c r="D147" s="37"/>
      <c r="E147" s="37"/>
      <c r="F147" s="37"/>
      <c r="H147" s="38"/>
      <c r="I147" s="39"/>
      <c r="J147" s="40"/>
      <c r="K147" s="41"/>
      <c r="L147" s="41"/>
    </row>
    <row r="148" s="36" customFormat="1" ht="10.5" spans="1:12">
      <c r="A148" s="37"/>
      <c r="C148" s="37"/>
      <c r="D148" s="37"/>
      <c r="E148" s="37"/>
      <c r="F148" s="37"/>
      <c r="H148" s="38"/>
      <c r="I148" s="39"/>
      <c r="J148" s="40"/>
      <c r="K148" s="41"/>
      <c r="L148" s="41"/>
    </row>
    <row r="149" s="36" customFormat="1" ht="10.5" spans="1:12">
      <c r="A149" s="37"/>
      <c r="C149" s="37"/>
      <c r="D149" s="37"/>
      <c r="E149" s="37"/>
      <c r="F149" s="37"/>
      <c r="H149" s="38"/>
      <c r="I149" s="39"/>
      <c r="J149" s="40"/>
      <c r="K149" s="41"/>
      <c r="L149" s="41"/>
    </row>
    <row r="150" s="36" customFormat="1" ht="10.5" spans="1:12">
      <c r="A150" s="37"/>
      <c r="C150" s="37"/>
      <c r="D150" s="37"/>
      <c r="E150" s="37"/>
      <c r="F150" s="37"/>
      <c r="H150" s="38"/>
      <c r="I150" s="39"/>
      <c r="J150" s="40"/>
      <c r="K150" s="41"/>
      <c r="L150" s="41"/>
    </row>
    <row r="151" s="36" customFormat="1" ht="10.5" spans="1:12">
      <c r="A151" s="37"/>
      <c r="C151" s="37"/>
      <c r="D151" s="37"/>
      <c r="E151" s="37"/>
      <c r="F151" s="37"/>
      <c r="H151" s="38"/>
      <c r="I151" s="39"/>
      <c r="J151" s="40"/>
      <c r="K151" s="41"/>
      <c r="L151" s="41"/>
    </row>
    <row r="152" s="36" customFormat="1" ht="10.5" spans="1:12">
      <c r="A152" s="37"/>
      <c r="C152" s="37"/>
      <c r="D152" s="37"/>
      <c r="E152" s="37"/>
      <c r="F152" s="37"/>
      <c r="H152" s="38"/>
      <c r="I152" s="39"/>
      <c r="J152" s="40"/>
      <c r="K152" s="41"/>
      <c r="L152" s="41"/>
    </row>
    <row r="153" s="36" customFormat="1" ht="10.5" spans="1:12">
      <c r="A153" s="37"/>
      <c r="C153" s="37"/>
      <c r="D153" s="37"/>
      <c r="E153" s="37"/>
      <c r="F153" s="37"/>
      <c r="H153" s="38"/>
      <c r="I153" s="39"/>
      <c r="J153" s="40"/>
      <c r="K153" s="41"/>
      <c r="L153" s="41"/>
    </row>
    <row r="154" s="36" customFormat="1" ht="10.5" spans="1:12">
      <c r="A154" s="37"/>
      <c r="C154" s="37"/>
      <c r="D154" s="37"/>
      <c r="E154" s="37"/>
      <c r="F154" s="37"/>
      <c r="H154" s="38"/>
      <c r="I154" s="39"/>
      <c r="J154" s="40"/>
      <c r="K154" s="41"/>
      <c r="L154" s="41"/>
    </row>
    <row r="155" s="36" customFormat="1" ht="10.5" spans="1:12">
      <c r="A155" s="37"/>
      <c r="C155" s="37"/>
      <c r="D155" s="37"/>
      <c r="E155" s="37"/>
      <c r="F155" s="37"/>
      <c r="H155" s="38"/>
      <c r="I155" s="39"/>
      <c r="J155" s="40"/>
      <c r="K155" s="41"/>
      <c r="L155" s="41"/>
    </row>
    <row r="156" s="36" customFormat="1" ht="10.5" spans="1:12">
      <c r="A156" s="37"/>
      <c r="C156" s="37"/>
      <c r="D156" s="37"/>
      <c r="E156" s="37"/>
      <c r="F156" s="37"/>
      <c r="H156" s="38"/>
      <c r="I156" s="39"/>
      <c r="J156" s="40"/>
      <c r="K156" s="41"/>
      <c r="L156" s="41"/>
    </row>
    <row r="157" s="36" customFormat="1" ht="10.5" spans="1:12">
      <c r="A157" s="37"/>
      <c r="C157" s="37"/>
      <c r="D157" s="37"/>
      <c r="E157" s="37"/>
      <c r="F157" s="37"/>
      <c r="H157" s="38"/>
      <c r="I157" s="39"/>
      <c r="J157" s="40"/>
      <c r="K157" s="41"/>
      <c r="L157" s="41"/>
    </row>
    <row r="158" s="36" customFormat="1" ht="10.5" spans="1:12">
      <c r="A158" s="37"/>
      <c r="C158" s="37"/>
      <c r="D158" s="37"/>
      <c r="E158" s="37"/>
      <c r="F158" s="37"/>
      <c r="H158" s="38"/>
      <c r="I158" s="39"/>
      <c r="J158" s="40"/>
      <c r="K158" s="41"/>
      <c r="L158" s="41"/>
    </row>
    <row r="159" s="36" customFormat="1" ht="10.5" spans="1:12">
      <c r="A159" s="37"/>
      <c r="C159" s="37"/>
      <c r="D159" s="37"/>
      <c r="E159" s="37"/>
      <c r="F159" s="37"/>
      <c r="H159" s="38"/>
      <c r="I159" s="39"/>
      <c r="J159" s="40"/>
      <c r="K159" s="41"/>
      <c r="L159" s="41"/>
    </row>
    <row r="160" s="36" customFormat="1" ht="10.5" spans="1:12">
      <c r="A160" s="37"/>
      <c r="C160" s="37"/>
      <c r="D160" s="37"/>
      <c r="E160" s="37"/>
      <c r="F160" s="37"/>
      <c r="H160" s="38"/>
      <c r="I160" s="39"/>
      <c r="J160" s="40"/>
      <c r="K160" s="41"/>
      <c r="L160" s="41"/>
    </row>
    <row r="161" s="36" customFormat="1" ht="10.5" spans="1:12">
      <c r="A161" s="37"/>
      <c r="C161" s="37"/>
      <c r="D161" s="37"/>
      <c r="E161" s="37"/>
      <c r="F161" s="37"/>
      <c r="H161" s="38"/>
      <c r="I161" s="39"/>
      <c r="J161" s="40"/>
      <c r="K161" s="41"/>
      <c r="L161" s="41"/>
    </row>
    <row r="162" s="36" customFormat="1" ht="10.5" spans="1:12">
      <c r="A162" s="37"/>
      <c r="C162" s="37"/>
      <c r="D162" s="37"/>
      <c r="E162" s="37"/>
      <c r="F162" s="37"/>
      <c r="H162" s="38"/>
      <c r="I162" s="39"/>
      <c r="J162" s="40"/>
      <c r="K162" s="41"/>
      <c r="L162" s="41"/>
    </row>
    <row r="163" s="36" customFormat="1" ht="10.5" spans="1:12">
      <c r="A163" s="37"/>
      <c r="C163" s="37"/>
      <c r="D163" s="37"/>
      <c r="E163" s="37"/>
      <c r="F163" s="37"/>
      <c r="H163" s="38"/>
      <c r="I163" s="39"/>
      <c r="J163" s="40"/>
      <c r="K163" s="41"/>
      <c r="L163" s="41"/>
    </row>
    <row r="164" s="36" customFormat="1" ht="10.5" spans="1:12">
      <c r="A164" s="37"/>
      <c r="C164" s="37"/>
      <c r="D164" s="37"/>
      <c r="E164" s="37"/>
      <c r="F164" s="37"/>
      <c r="H164" s="38"/>
      <c r="I164" s="39"/>
      <c r="J164" s="40"/>
      <c r="K164" s="41"/>
      <c r="L164" s="41"/>
    </row>
    <row r="165" s="36" customFormat="1" ht="10.5" spans="1:12">
      <c r="A165" s="37"/>
      <c r="C165" s="37"/>
      <c r="D165" s="37"/>
      <c r="E165" s="37"/>
      <c r="F165" s="37"/>
      <c r="H165" s="38"/>
      <c r="I165" s="39"/>
      <c r="J165" s="40"/>
      <c r="K165" s="41"/>
      <c r="L165" s="41"/>
    </row>
    <row r="166" s="36" customFormat="1" ht="10.5" spans="1:12">
      <c r="A166" s="37"/>
      <c r="C166" s="37"/>
      <c r="D166" s="37"/>
      <c r="E166" s="37"/>
      <c r="F166" s="37"/>
      <c r="H166" s="38"/>
      <c r="I166" s="39"/>
      <c r="J166" s="40"/>
      <c r="K166" s="41"/>
      <c r="L166" s="41"/>
    </row>
    <row r="167" s="36" customFormat="1" ht="10.5" spans="1:12">
      <c r="A167" s="37"/>
      <c r="C167" s="37"/>
      <c r="D167" s="37"/>
      <c r="E167" s="37"/>
      <c r="F167" s="37"/>
      <c r="H167" s="38"/>
      <c r="I167" s="39"/>
      <c r="J167" s="40"/>
      <c r="K167" s="41"/>
      <c r="L167" s="41"/>
    </row>
    <row r="168" s="36" customFormat="1" ht="10.5" spans="1:12">
      <c r="A168" s="37"/>
      <c r="C168" s="37"/>
      <c r="D168" s="37"/>
      <c r="E168" s="37"/>
      <c r="F168" s="37"/>
      <c r="H168" s="38"/>
      <c r="I168" s="39"/>
      <c r="J168" s="40"/>
      <c r="K168" s="41"/>
      <c r="L168" s="41"/>
    </row>
    <row r="169" s="36" customFormat="1" ht="10.5" spans="1:12">
      <c r="A169" s="37"/>
      <c r="C169" s="37"/>
      <c r="D169" s="37"/>
      <c r="E169" s="37"/>
      <c r="F169" s="37"/>
      <c r="H169" s="38"/>
      <c r="I169" s="39"/>
      <c r="J169" s="40"/>
      <c r="K169" s="41"/>
      <c r="L169" s="41"/>
    </row>
    <row r="170" s="36" customFormat="1" ht="10.5" spans="1:12">
      <c r="A170" s="37"/>
      <c r="C170" s="37"/>
      <c r="D170" s="37"/>
      <c r="E170" s="37"/>
      <c r="F170" s="37"/>
      <c r="H170" s="38"/>
      <c r="I170" s="39"/>
      <c r="J170" s="40"/>
      <c r="K170" s="41"/>
      <c r="L170" s="41"/>
    </row>
    <row r="171" s="36" customFormat="1" ht="10.5" spans="1:12">
      <c r="A171" s="37"/>
      <c r="C171" s="37"/>
      <c r="D171" s="37"/>
      <c r="E171" s="37"/>
      <c r="F171" s="37"/>
      <c r="H171" s="38"/>
      <c r="I171" s="39"/>
      <c r="J171" s="40"/>
      <c r="K171" s="41"/>
      <c r="L171" s="41"/>
    </row>
    <row r="172" s="36" customFormat="1" ht="10.5" spans="1:12">
      <c r="A172" s="37"/>
      <c r="C172" s="37"/>
      <c r="D172" s="37"/>
      <c r="E172" s="37"/>
      <c r="F172" s="37"/>
      <c r="H172" s="38"/>
      <c r="I172" s="39"/>
      <c r="J172" s="40"/>
      <c r="K172" s="41"/>
      <c r="L172" s="41"/>
    </row>
    <row r="173" s="36" customFormat="1" ht="10.5" spans="1:12">
      <c r="A173" s="37"/>
      <c r="C173" s="37"/>
      <c r="D173" s="37"/>
      <c r="E173" s="37"/>
      <c r="F173" s="37"/>
      <c r="H173" s="38"/>
      <c r="I173" s="39"/>
      <c r="J173" s="40"/>
      <c r="K173" s="41"/>
      <c r="L173" s="41"/>
    </row>
    <row r="174" s="36" customFormat="1" ht="10.5" spans="1:12">
      <c r="A174" s="37"/>
      <c r="C174" s="37"/>
      <c r="D174" s="37"/>
      <c r="E174" s="37"/>
      <c r="F174" s="37"/>
      <c r="H174" s="38"/>
      <c r="I174" s="39"/>
      <c r="J174" s="40"/>
      <c r="K174" s="41"/>
      <c r="L174" s="41"/>
    </row>
    <row r="175" s="36" customFormat="1" ht="10.5" spans="1:12">
      <c r="A175" s="37"/>
      <c r="C175" s="37"/>
      <c r="D175" s="37"/>
      <c r="E175" s="37"/>
      <c r="F175" s="37"/>
      <c r="H175" s="38"/>
      <c r="I175" s="39"/>
      <c r="J175" s="40"/>
      <c r="K175" s="41"/>
      <c r="L175" s="41"/>
    </row>
    <row r="176" s="36" customFormat="1" ht="10.5" spans="1:12">
      <c r="A176" s="37"/>
      <c r="C176" s="37"/>
      <c r="D176" s="37"/>
      <c r="E176" s="37"/>
      <c r="F176" s="37"/>
      <c r="H176" s="38"/>
      <c r="I176" s="39"/>
      <c r="J176" s="40"/>
      <c r="K176" s="41"/>
      <c r="L176" s="41"/>
    </row>
  </sheetData>
  <mergeCells count="1">
    <mergeCell ref="A1:L1"/>
  </mergeCells>
  <pageMargins left="0.747916666666667" right="0.747916666666667" top="0.7875" bottom="0.7875" header="0.510416666666667" footer="0.510416666666667"/>
  <pageSetup paperSize="9" orientation="landscape" horizontalDpi="600" vertic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V430"/>
  <sheetViews>
    <sheetView tabSelected="1" workbookViewId="0">
      <selection activeCell="O7" sqref="O7"/>
    </sheetView>
  </sheetViews>
  <sheetFormatPr defaultColWidth="9" defaultRowHeight="13.5" customHeight="1"/>
  <cols>
    <col min="1" max="1" width="5.25" style="3" customWidth="1"/>
    <col min="2" max="2" width="8.125" style="3" customWidth="1"/>
    <col min="3" max="3" width="5.125" style="3" customWidth="1"/>
    <col min="4" max="4" width="23.125" style="3" customWidth="1"/>
    <col min="5" max="5" width="14.75" style="3" customWidth="1"/>
    <col min="6" max="6" width="8.625" style="3" customWidth="1"/>
    <col min="7" max="7" width="17.5" style="3" customWidth="1"/>
    <col min="8" max="8" width="12.25" style="3" customWidth="1"/>
    <col min="9" max="9" width="13.5" style="3" customWidth="1"/>
    <col min="10" max="10" width="12" style="3" customWidth="1"/>
    <col min="11" max="11" width="11" style="3" customWidth="1"/>
    <col min="12" max="12" width="20.125" style="4" customWidth="1"/>
    <col min="13" max="13" width="4.375" style="3" customWidth="1"/>
    <col min="14" max="256" width="9" style="3" customWidth="1"/>
  </cols>
  <sheetData>
    <row r="1" customFormat="1" ht="30" customHeight="1" spans="1:256">
      <c r="A1" s="5" t="s">
        <v>188</v>
      </c>
      <c r="B1" s="5"/>
      <c r="C1" s="5"/>
      <c r="D1" s="5"/>
      <c r="E1" s="5"/>
      <c r="F1" s="5"/>
      <c r="G1" s="5"/>
      <c r="H1" s="5"/>
      <c r="I1" s="5"/>
      <c r="J1" s="5"/>
      <c r="K1" s="5"/>
      <c r="L1" s="1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row>
    <row r="2" customFormat="1" ht="68.25" customHeight="1" spans="1:256">
      <c r="A2" s="6" t="s">
        <v>1</v>
      </c>
      <c r="B2" s="7" t="s">
        <v>2</v>
      </c>
      <c r="C2" s="7" t="s">
        <v>3</v>
      </c>
      <c r="D2" s="7" t="s">
        <v>4</v>
      </c>
      <c r="E2" s="7" t="s">
        <v>5</v>
      </c>
      <c r="F2" s="6" t="s">
        <v>6</v>
      </c>
      <c r="G2" s="8" t="s">
        <v>7</v>
      </c>
      <c r="H2" s="9" t="s">
        <v>8</v>
      </c>
      <c r="I2" s="17" t="s">
        <v>9</v>
      </c>
      <c r="J2" s="17" t="s">
        <v>392</v>
      </c>
      <c r="K2" s="17" t="s">
        <v>11</v>
      </c>
      <c r="L2" s="18" t="s">
        <v>12</v>
      </c>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row>
    <row r="3" s="1" customFormat="1" ht="41" customHeight="1" spans="1:12">
      <c r="A3" s="10">
        <v>1</v>
      </c>
      <c r="B3" s="11" t="s">
        <v>393</v>
      </c>
      <c r="C3" s="11" t="s">
        <v>14</v>
      </c>
      <c r="D3" s="11" t="s">
        <v>394</v>
      </c>
      <c r="E3" s="11" t="s">
        <v>395</v>
      </c>
      <c r="F3" s="11" t="s">
        <v>396</v>
      </c>
      <c r="G3" s="12" t="s">
        <v>397</v>
      </c>
      <c r="H3" s="9">
        <v>75.1</v>
      </c>
      <c r="I3" s="19">
        <v>91.33</v>
      </c>
      <c r="J3" s="19">
        <f>H3*0.4+I3*0.6</f>
        <v>84.838</v>
      </c>
      <c r="K3" s="19" t="s">
        <v>23</v>
      </c>
      <c r="L3" s="20"/>
    </row>
    <row r="4" s="1" customFormat="1" ht="41" customHeight="1" spans="1:12">
      <c r="A4" s="10">
        <v>2</v>
      </c>
      <c r="B4" s="11" t="s">
        <v>398</v>
      </c>
      <c r="C4" s="11" t="s">
        <v>14</v>
      </c>
      <c r="D4" s="11" t="s">
        <v>394</v>
      </c>
      <c r="E4" s="11" t="s">
        <v>395</v>
      </c>
      <c r="F4" s="11" t="s">
        <v>396</v>
      </c>
      <c r="G4" s="12" t="s">
        <v>399</v>
      </c>
      <c r="H4" s="9">
        <v>76.4</v>
      </c>
      <c r="I4" s="19">
        <v>79.33</v>
      </c>
      <c r="J4" s="19">
        <f>H4*0.4+I4*0.6</f>
        <v>78.158</v>
      </c>
      <c r="K4" s="19"/>
      <c r="L4" s="20"/>
    </row>
    <row r="5" s="1" customFormat="1" ht="41" customHeight="1" spans="1:12">
      <c r="A5" s="10">
        <v>3</v>
      </c>
      <c r="B5" s="11" t="s">
        <v>400</v>
      </c>
      <c r="C5" s="11" t="s">
        <v>14</v>
      </c>
      <c r="D5" s="11" t="s">
        <v>394</v>
      </c>
      <c r="E5" s="11" t="s">
        <v>395</v>
      </c>
      <c r="F5" s="11" t="s">
        <v>396</v>
      </c>
      <c r="G5" s="12" t="s">
        <v>401</v>
      </c>
      <c r="H5" s="9">
        <v>69.8</v>
      </c>
      <c r="I5" s="19">
        <v>73.33</v>
      </c>
      <c r="J5" s="19">
        <f>H5*0.4+I5*0.6</f>
        <v>71.918</v>
      </c>
      <c r="K5" s="19"/>
      <c r="L5" s="20"/>
    </row>
    <row r="6" s="1" customFormat="1" ht="41" customHeight="1" spans="1:12">
      <c r="A6" s="10">
        <v>4</v>
      </c>
      <c r="B6" s="11" t="s">
        <v>402</v>
      </c>
      <c r="C6" s="11" t="s">
        <v>14</v>
      </c>
      <c r="D6" s="11" t="s">
        <v>403</v>
      </c>
      <c r="E6" s="11" t="s">
        <v>404</v>
      </c>
      <c r="F6" s="11">
        <v>2201</v>
      </c>
      <c r="G6" s="12"/>
      <c r="H6" s="9"/>
      <c r="I6" s="19">
        <v>89.33</v>
      </c>
      <c r="J6" s="19"/>
      <c r="K6" s="19" t="s">
        <v>23</v>
      </c>
      <c r="L6" s="21" t="s">
        <v>405</v>
      </c>
    </row>
    <row r="7" s="1" customFormat="1" ht="41" customHeight="1" spans="1:12">
      <c r="A7" s="10">
        <v>5</v>
      </c>
      <c r="B7" s="11" t="s">
        <v>406</v>
      </c>
      <c r="C7" s="11" t="s">
        <v>14</v>
      </c>
      <c r="D7" s="11" t="s">
        <v>403</v>
      </c>
      <c r="E7" s="11" t="s">
        <v>404</v>
      </c>
      <c r="F7" s="11">
        <v>2201</v>
      </c>
      <c r="G7" s="12"/>
      <c r="H7" s="9"/>
      <c r="I7" s="19">
        <v>87.67</v>
      </c>
      <c r="J7" s="19"/>
      <c r="K7" s="19"/>
      <c r="L7" s="21" t="s">
        <v>405</v>
      </c>
    </row>
    <row r="8" s="1" customFormat="1" ht="41" customHeight="1" spans="1:12">
      <c r="A8" s="10">
        <v>6</v>
      </c>
      <c r="B8" s="11" t="s">
        <v>407</v>
      </c>
      <c r="C8" s="11" t="s">
        <v>14</v>
      </c>
      <c r="D8" s="11" t="s">
        <v>403</v>
      </c>
      <c r="E8" s="11" t="s">
        <v>404</v>
      </c>
      <c r="F8" s="11">
        <v>2201</v>
      </c>
      <c r="G8" s="12"/>
      <c r="H8" s="9"/>
      <c r="I8" s="19">
        <v>86</v>
      </c>
      <c r="J8" s="19"/>
      <c r="K8" s="19"/>
      <c r="L8" s="21" t="s">
        <v>405</v>
      </c>
    </row>
    <row r="9" s="1" customFormat="1" ht="41" customHeight="1" spans="1:12">
      <c r="A9" s="10">
        <v>7</v>
      </c>
      <c r="B9" s="11" t="s">
        <v>408</v>
      </c>
      <c r="C9" s="11" t="s">
        <v>14</v>
      </c>
      <c r="D9" s="11" t="s">
        <v>403</v>
      </c>
      <c r="E9" s="11" t="s">
        <v>404</v>
      </c>
      <c r="F9" s="11">
        <v>2201</v>
      </c>
      <c r="G9" s="12"/>
      <c r="H9" s="9"/>
      <c r="I9" s="19">
        <v>85.67</v>
      </c>
      <c r="J9" s="19"/>
      <c r="K9" s="19"/>
      <c r="L9" s="21" t="s">
        <v>405</v>
      </c>
    </row>
    <row r="10" s="1" customFormat="1" ht="41" customHeight="1" spans="1:12">
      <c r="A10" s="10">
        <v>8</v>
      </c>
      <c r="B10" s="11" t="s">
        <v>409</v>
      </c>
      <c r="C10" s="11" t="s">
        <v>14</v>
      </c>
      <c r="D10" s="11" t="s">
        <v>403</v>
      </c>
      <c r="E10" s="11" t="s">
        <v>404</v>
      </c>
      <c r="F10" s="11">
        <v>2201</v>
      </c>
      <c r="G10" s="12"/>
      <c r="H10" s="9"/>
      <c r="I10" s="19">
        <v>85.33</v>
      </c>
      <c r="J10" s="19"/>
      <c r="K10" s="19"/>
      <c r="L10" s="21" t="s">
        <v>405</v>
      </c>
    </row>
    <row r="11" s="1" customFormat="1" ht="41" customHeight="1" spans="1:12">
      <c r="A11" s="10">
        <v>9</v>
      </c>
      <c r="B11" s="11" t="s">
        <v>410</v>
      </c>
      <c r="C11" s="11" t="s">
        <v>14</v>
      </c>
      <c r="D11" s="11" t="s">
        <v>403</v>
      </c>
      <c r="E11" s="11" t="s">
        <v>404</v>
      </c>
      <c r="F11" s="11">
        <v>2201</v>
      </c>
      <c r="G11" s="12" t="s">
        <v>411</v>
      </c>
      <c r="H11" s="9"/>
      <c r="I11" s="19">
        <v>84.67</v>
      </c>
      <c r="J11" s="19"/>
      <c r="K11" s="19"/>
      <c r="L11" s="21" t="s">
        <v>405</v>
      </c>
    </row>
    <row r="12" s="1" customFormat="1" ht="41" customHeight="1" spans="1:12">
      <c r="A12" s="10">
        <v>10</v>
      </c>
      <c r="B12" s="11" t="s">
        <v>412</v>
      </c>
      <c r="C12" s="11" t="s">
        <v>14</v>
      </c>
      <c r="D12" s="11" t="s">
        <v>403</v>
      </c>
      <c r="E12" s="11" t="s">
        <v>404</v>
      </c>
      <c r="F12" s="11">
        <v>2201</v>
      </c>
      <c r="G12" s="12"/>
      <c r="H12" s="9"/>
      <c r="I12" s="19">
        <v>83</v>
      </c>
      <c r="J12" s="19"/>
      <c r="K12" s="19"/>
      <c r="L12" s="21" t="s">
        <v>405</v>
      </c>
    </row>
    <row r="13" s="1" customFormat="1" ht="41" customHeight="1" spans="1:12">
      <c r="A13" s="10">
        <v>11</v>
      </c>
      <c r="B13" s="11" t="s">
        <v>413</v>
      </c>
      <c r="C13" s="11" t="s">
        <v>14</v>
      </c>
      <c r="D13" s="11" t="s">
        <v>403</v>
      </c>
      <c r="E13" s="11" t="s">
        <v>404</v>
      </c>
      <c r="F13" s="11">
        <v>2201</v>
      </c>
      <c r="G13" s="12"/>
      <c r="H13" s="9"/>
      <c r="I13" s="19">
        <v>81.67</v>
      </c>
      <c r="J13" s="19"/>
      <c r="K13" s="19"/>
      <c r="L13" s="21" t="s">
        <v>405</v>
      </c>
    </row>
    <row r="14" s="1" customFormat="1" ht="41" customHeight="1" spans="1:12">
      <c r="A14" s="10">
        <v>12</v>
      </c>
      <c r="B14" s="11" t="s">
        <v>414</v>
      </c>
      <c r="C14" s="11" t="s">
        <v>14</v>
      </c>
      <c r="D14" s="11" t="s">
        <v>403</v>
      </c>
      <c r="E14" s="11" t="s">
        <v>404</v>
      </c>
      <c r="F14" s="11">
        <v>2201</v>
      </c>
      <c r="G14" s="12"/>
      <c r="H14" s="9"/>
      <c r="I14" s="19">
        <v>81.33</v>
      </c>
      <c r="J14" s="19"/>
      <c r="K14" s="19"/>
      <c r="L14" s="21" t="s">
        <v>405</v>
      </c>
    </row>
    <row r="15" s="1" customFormat="1" ht="41" customHeight="1" spans="1:12">
      <c r="A15" s="10">
        <v>13</v>
      </c>
      <c r="B15" s="11" t="s">
        <v>415</v>
      </c>
      <c r="C15" s="11" t="s">
        <v>14</v>
      </c>
      <c r="D15" s="11" t="s">
        <v>403</v>
      </c>
      <c r="E15" s="11" t="s">
        <v>404</v>
      </c>
      <c r="F15" s="11">
        <v>2201</v>
      </c>
      <c r="G15" s="12"/>
      <c r="H15" s="9"/>
      <c r="I15" s="19">
        <v>81</v>
      </c>
      <c r="J15" s="19"/>
      <c r="K15" s="19"/>
      <c r="L15" s="21" t="s">
        <v>405</v>
      </c>
    </row>
    <row r="16" s="1" customFormat="1" ht="41" customHeight="1" spans="1:12">
      <c r="A16" s="10">
        <v>14</v>
      </c>
      <c r="B16" s="11" t="s">
        <v>416</v>
      </c>
      <c r="C16" s="11" t="s">
        <v>14</v>
      </c>
      <c r="D16" s="11" t="s">
        <v>403</v>
      </c>
      <c r="E16" s="11" t="s">
        <v>404</v>
      </c>
      <c r="F16" s="11">
        <v>2201</v>
      </c>
      <c r="G16" s="12"/>
      <c r="H16" s="9"/>
      <c r="I16" s="19">
        <v>80.33</v>
      </c>
      <c r="J16" s="19"/>
      <c r="K16" s="19"/>
      <c r="L16" s="21" t="s">
        <v>405</v>
      </c>
    </row>
    <row r="17" s="1" customFormat="1" ht="41" customHeight="1" spans="1:12">
      <c r="A17" s="10">
        <v>15</v>
      </c>
      <c r="B17" s="11" t="s">
        <v>417</v>
      </c>
      <c r="C17" s="11" t="s">
        <v>14</v>
      </c>
      <c r="D17" s="11" t="s">
        <v>418</v>
      </c>
      <c r="E17" s="11" t="s">
        <v>419</v>
      </c>
      <c r="F17" s="11" t="s">
        <v>420</v>
      </c>
      <c r="G17" s="12" t="s">
        <v>421</v>
      </c>
      <c r="H17" s="9">
        <v>80</v>
      </c>
      <c r="I17" s="19">
        <v>75.5</v>
      </c>
      <c r="J17" s="19">
        <f t="shared" ref="J17:J28" si="0">H17*0.4+I17*0.6</f>
        <v>77.3</v>
      </c>
      <c r="K17" s="19" t="s">
        <v>23</v>
      </c>
      <c r="L17" s="21"/>
    </row>
    <row r="18" s="1" customFormat="1" ht="41" customHeight="1" spans="1:12">
      <c r="A18" s="10">
        <v>16</v>
      </c>
      <c r="B18" s="11" t="s">
        <v>422</v>
      </c>
      <c r="C18" s="11" t="s">
        <v>14</v>
      </c>
      <c r="D18" s="11" t="s">
        <v>418</v>
      </c>
      <c r="E18" s="11" t="s">
        <v>419</v>
      </c>
      <c r="F18" s="11" t="s">
        <v>420</v>
      </c>
      <c r="G18" s="12" t="s">
        <v>423</v>
      </c>
      <c r="H18" s="9">
        <v>65.1</v>
      </c>
      <c r="I18" s="19">
        <v>72.2</v>
      </c>
      <c r="J18" s="19">
        <f>H18*0.4+I18*0.6</f>
        <v>69.36</v>
      </c>
      <c r="K18" s="19"/>
      <c r="L18" s="21"/>
    </row>
    <row r="19" s="1" customFormat="1" ht="41" customHeight="1" spans="1:12">
      <c r="A19" s="10">
        <v>17</v>
      </c>
      <c r="B19" s="11" t="s">
        <v>424</v>
      </c>
      <c r="C19" s="11" t="s">
        <v>57</v>
      </c>
      <c r="D19" s="11" t="s">
        <v>418</v>
      </c>
      <c r="E19" s="11" t="s">
        <v>419</v>
      </c>
      <c r="F19" s="11" t="s">
        <v>420</v>
      </c>
      <c r="G19" s="12" t="s">
        <v>425</v>
      </c>
      <c r="H19" s="9">
        <v>67.9</v>
      </c>
      <c r="I19" s="19">
        <v>64</v>
      </c>
      <c r="J19" s="19">
        <f>H19*0.4+I19*0.6</f>
        <v>65.56</v>
      </c>
      <c r="K19" s="19"/>
      <c r="L19" s="21"/>
    </row>
    <row r="20" s="1" customFormat="1" ht="41" customHeight="1" spans="1:12">
      <c r="A20" s="10">
        <v>18</v>
      </c>
      <c r="B20" s="11" t="s">
        <v>426</v>
      </c>
      <c r="C20" s="11" t="s">
        <v>14</v>
      </c>
      <c r="D20" s="11" t="s">
        <v>427</v>
      </c>
      <c r="E20" s="11" t="s">
        <v>419</v>
      </c>
      <c r="F20" s="11" t="s">
        <v>428</v>
      </c>
      <c r="G20" s="12" t="s">
        <v>429</v>
      </c>
      <c r="H20" s="9">
        <v>68.9</v>
      </c>
      <c r="I20" s="19">
        <v>87.8</v>
      </c>
      <c r="J20" s="19">
        <f>H20*0.4+I20*0.6</f>
        <v>80.24</v>
      </c>
      <c r="K20" s="19" t="s">
        <v>23</v>
      </c>
      <c r="L20" s="21"/>
    </row>
    <row r="21" s="1" customFormat="1" ht="41" customHeight="1" spans="1:12">
      <c r="A21" s="10">
        <v>19</v>
      </c>
      <c r="B21" s="11" t="s">
        <v>430</v>
      </c>
      <c r="C21" s="11" t="s">
        <v>14</v>
      </c>
      <c r="D21" s="11" t="s">
        <v>427</v>
      </c>
      <c r="E21" s="11" t="s">
        <v>419</v>
      </c>
      <c r="F21" s="11" t="s">
        <v>428</v>
      </c>
      <c r="G21" s="12" t="s">
        <v>431</v>
      </c>
      <c r="H21" s="9">
        <v>69.3</v>
      </c>
      <c r="I21" s="19">
        <v>82.6</v>
      </c>
      <c r="J21" s="19">
        <f>H21*0.4+I21*0.6</f>
        <v>77.28</v>
      </c>
      <c r="K21" s="19"/>
      <c r="L21" s="21"/>
    </row>
    <row r="22" s="1" customFormat="1" ht="41" customHeight="1" spans="1:12">
      <c r="A22" s="10">
        <v>20</v>
      </c>
      <c r="B22" s="11" t="s">
        <v>432</v>
      </c>
      <c r="C22" s="11" t="s">
        <v>14</v>
      </c>
      <c r="D22" s="11" t="s">
        <v>427</v>
      </c>
      <c r="E22" s="11" t="s">
        <v>419</v>
      </c>
      <c r="F22" s="11" t="s">
        <v>428</v>
      </c>
      <c r="G22" s="12" t="s">
        <v>433</v>
      </c>
      <c r="H22" s="9">
        <v>67.4</v>
      </c>
      <c r="I22" s="19">
        <v>78.6</v>
      </c>
      <c r="J22" s="19">
        <f>H22*0.4+I22*0.6</f>
        <v>74.12</v>
      </c>
      <c r="K22" s="19"/>
      <c r="L22" s="21"/>
    </row>
    <row r="23" s="1" customFormat="1" ht="41" customHeight="1" spans="1:12">
      <c r="A23" s="10">
        <v>21</v>
      </c>
      <c r="B23" s="11" t="s">
        <v>434</v>
      </c>
      <c r="C23" s="11" t="s">
        <v>14</v>
      </c>
      <c r="D23" s="11" t="s">
        <v>427</v>
      </c>
      <c r="E23" s="11" t="s">
        <v>435</v>
      </c>
      <c r="F23" s="11" t="s">
        <v>436</v>
      </c>
      <c r="G23" s="12" t="s">
        <v>437</v>
      </c>
      <c r="H23" s="9">
        <v>70.6</v>
      </c>
      <c r="I23" s="19">
        <v>86.1</v>
      </c>
      <c r="J23" s="19">
        <f>H23*0.4+I23*0.6</f>
        <v>79.9</v>
      </c>
      <c r="K23" s="19" t="s">
        <v>23</v>
      </c>
      <c r="L23" s="21"/>
    </row>
    <row r="24" s="1" customFormat="1" ht="41" customHeight="1" spans="1:12">
      <c r="A24" s="10">
        <v>22</v>
      </c>
      <c r="B24" s="11" t="s">
        <v>438</v>
      </c>
      <c r="C24" s="11" t="s">
        <v>14</v>
      </c>
      <c r="D24" s="11" t="s">
        <v>427</v>
      </c>
      <c r="E24" s="11" t="s">
        <v>435</v>
      </c>
      <c r="F24" s="11" t="s">
        <v>436</v>
      </c>
      <c r="G24" s="12" t="s">
        <v>439</v>
      </c>
      <c r="H24" s="9">
        <v>69.7</v>
      </c>
      <c r="I24" s="19">
        <v>77</v>
      </c>
      <c r="J24" s="19">
        <f>H24*0.4+I24*0.6</f>
        <v>74.08</v>
      </c>
      <c r="K24" s="19"/>
      <c r="L24" s="21"/>
    </row>
    <row r="25" s="1" customFormat="1" ht="41" customHeight="1" spans="1:12">
      <c r="A25" s="10">
        <v>23</v>
      </c>
      <c r="B25" s="11" t="s">
        <v>440</v>
      </c>
      <c r="C25" s="11" t="s">
        <v>14</v>
      </c>
      <c r="D25" s="11" t="s">
        <v>427</v>
      </c>
      <c r="E25" s="11" t="s">
        <v>435</v>
      </c>
      <c r="F25" s="11" t="s">
        <v>436</v>
      </c>
      <c r="G25" s="12" t="s">
        <v>441</v>
      </c>
      <c r="H25" s="9">
        <v>58.3</v>
      </c>
      <c r="I25" s="19">
        <v>79.8</v>
      </c>
      <c r="J25" s="19">
        <f>H25*0.4+I25*0.6</f>
        <v>71.2</v>
      </c>
      <c r="K25" s="19"/>
      <c r="L25" s="21"/>
    </row>
    <row r="26" s="1" customFormat="1" ht="41" customHeight="1" spans="1:12">
      <c r="A26" s="10">
        <v>24</v>
      </c>
      <c r="B26" s="11" t="s">
        <v>442</v>
      </c>
      <c r="C26" s="11" t="s">
        <v>14</v>
      </c>
      <c r="D26" s="11" t="s">
        <v>443</v>
      </c>
      <c r="E26" s="11" t="s">
        <v>435</v>
      </c>
      <c r="F26" s="11" t="s">
        <v>444</v>
      </c>
      <c r="G26" s="12" t="s">
        <v>445</v>
      </c>
      <c r="H26" s="9">
        <v>57.8</v>
      </c>
      <c r="I26" s="19">
        <v>91.2</v>
      </c>
      <c r="J26" s="19">
        <f>H26*0.4+I26*0.6</f>
        <v>77.84</v>
      </c>
      <c r="K26" s="19" t="s">
        <v>23</v>
      </c>
      <c r="L26" s="21"/>
    </row>
    <row r="27" s="1" customFormat="1" ht="41" customHeight="1" spans="1:12">
      <c r="A27" s="10">
        <v>25</v>
      </c>
      <c r="B27" s="11" t="s">
        <v>446</v>
      </c>
      <c r="C27" s="11" t="s">
        <v>14</v>
      </c>
      <c r="D27" s="11" t="s">
        <v>443</v>
      </c>
      <c r="E27" s="11" t="s">
        <v>435</v>
      </c>
      <c r="F27" s="11" t="s">
        <v>444</v>
      </c>
      <c r="G27" s="12" t="s">
        <v>447</v>
      </c>
      <c r="H27" s="9">
        <v>56.1</v>
      </c>
      <c r="I27" s="19">
        <v>85.9</v>
      </c>
      <c r="J27" s="19">
        <f>H27*0.4+I27*0.6</f>
        <v>73.98</v>
      </c>
      <c r="K27" s="19"/>
      <c r="L27" s="21"/>
    </row>
    <row r="28" s="1" customFormat="1" ht="41" customHeight="1" spans="1:12">
      <c r="A28" s="10">
        <v>26</v>
      </c>
      <c r="B28" s="11" t="s">
        <v>448</v>
      </c>
      <c r="C28" s="11" t="s">
        <v>14</v>
      </c>
      <c r="D28" s="11" t="s">
        <v>443</v>
      </c>
      <c r="E28" s="11" t="s">
        <v>435</v>
      </c>
      <c r="F28" s="11" t="s">
        <v>444</v>
      </c>
      <c r="G28" s="12" t="s">
        <v>449</v>
      </c>
      <c r="H28" s="9">
        <v>55.4</v>
      </c>
      <c r="I28" s="19">
        <v>84.4</v>
      </c>
      <c r="J28" s="19">
        <f>H28*0.4+I28*0.6</f>
        <v>72.8</v>
      </c>
      <c r="K28" s="19"/>
      <c r="L28" s="21"/>
    </row>
    <row r="29" s="1" customFormat="1" ht="41" customHeight="1" spans="1:12">
      <c r="A29" s="10">
        <v>27</v>
      </c>
      <c r="B29" s="11" t="s">
        <v>450</v>
      </c>
      <c r="C29" s="11" t="s">
        <v>14</v>
      </c>
      <c r="D29" s="11" t="s">
        <v>443</v>
      </c>
      <c r="E29" s="11" t="s">
        <v>451</v>
      </c>
      <c r="F29" s="11">
        <v>2502</v>
      </c>
      <c r="G29" s="12"/>
      <c r="H29" s="9"/>
      <c r="I29" s="19">
        <v>83.3</v>
      </c>
      <c r="J29" s="19"/>
      <c r="K29" s="19" t="s">
        <v>23</v>
      </c>
      <c r="L29" s="21" t="s">
        <v>405</v>
      </c>
    </row>
    <row r="30" s="1" customFormat="1" ht="41" customHeight="1" spans="1:12">
      <c r="A30" s="10">
        <v>28</v>
      </c>
      <c r="B30" s="11" t="s">
        <v>452</v>
      </c>
      <c r="C30" s="11" t="s">
        <v>14</v>
      </c>
      <c r="D30" s="11" t="s">
        <v>443</v>
      </c>
      <c r="E30" s="11" t="s">
        <v>451</v>
      </c>
      <c r="F30" s="11">
        <v>2502</v>
      </c>
      <c r="G30" s="12"/>
      <c r="H30" s="9"/>
      <c r="I30" s="19">
        <v>81.5</v>
      </c>
      <c r="J30" s="19"/>
      <c r="K30" s="19"/>
      <c r="L30" s="21" t="s">
        <v>405</v>
      </c>
    </row>
    <row r="31" s="1" customFormat="1" ht="41" customHeight="1" spans="1:12">
      <c r="A31" s="10">
        <v>29</v>
      </c>
      <c r="B31" s="11" t="s">
        <v>453</v>
      </c>
      <c r="C31" s="11" t="s">
        <v>14</v>
      </c>
      <c r="D31" s="11" t="s">
        <v>443</v>
      </c>
      <c r="E31" s="11" t="s">
        <v>451</v>
      </c>
      <c r="F31" s="11">
        <v>2502</v>
      </c>
      <c r="G31" s="12"/>
      <c r="H31" s="9"/>
      <c r="I31" s="19">
        <v>76.8</v>
      </c>
      <c r="J31" s="19"/>
      <c r="K31" s="19"/>
      <c r="L31" s="21" t="s">
        <v>405</v>
      </c>
    </row>
    <row r="32" s="1" customFormat="1" ht="41" customHeight="1" spans="1:12">
      <c r="A32" s="10">
        <v>30</v>
      </c>
      <c r="B32" s="11" t="s">
        <v>454</v>
      </c>
      <c r="C32" s="11" t="s">
        <v>14</v>
      </c>
      <c r="D32" s="11" t="s">
        <v>443</v>
      </c>
      <c r="E32" s="11" t="s">
        <v>451</v>
      </c>
      <c r="F32" s="11">
        <v>2502</v>
      </c>
      <c r="G32" s="12"/>
      <c r="H32" s="9"/>
      <c r="I32" s="19">
        <v>74.7</v>
      </c>
      <c r="J32" s="19"/>
      <c r="K32" s="19"/>
      <c r="L32" s="21" t="s">
        <v>405</v>
      </c>
    </row>
    <row r="33" s="1" customFormat="1" ht="41" customHeight="1" spans="1:12">
      <c r="A33" s="10">
        <v>31</v>
      </c>
      <c r="B33" s="11" t="s">
        <v>455</v>
      </c>
      <c r="C33" s="11" t="s">
        <v>14</v>
      </c>
      <c r="D33" s="11" t="s">
        <v>443</v>
      </c>
      <c r="E33" s="11" t="s">
        <v>451</v>
      </c>
      <c r="F33" s="11">
        <v>2502</v>
      </c>
      <c r="G33" s="12"/>
      <c r="H33" s="9"/>
      <c r="I33" s="19">
        <v>73.3</v>
      </c>
      <c r="J33" s="19"/>
      <c r="K33" s="19"/>
      <c r="L33" s="21" t="s">
        <v>405</v>
      </c>
    </row>
    <row r="34" s="1" customFormat="1" ht="41" customHeight="1" spans="1:12">
      <c r="A34" s="10">
        <v>32</v>
      </c>
      <c r="B34" s="11" t="s">
        <v>456</v>
      </c>
      <c r="C34" s="11" t="s">
        <v>14</v>
      </c>
      <c r="D34" s="11" t="s">
        <v>443</v>
      </c>
      <c r="E34" s="11" t="s">
        <v>451</v>
      </c>
      <c r="F34" s="11">
        <v>2502</v>
      </c>
      <c r="G34" s="12"/>
      <c r="H34" s="9"/>
      <c r="I34" s="19">
        <v>72.9</v>
      </c>
      <c r="J34" s="19"/>
      <c r="K34" s="19"/>
      <c r="L34" s="21" t="s">
        <v>405</v>
      </c>
    </row>
    <row r="35" s="1" customFormat="1" ht="41" customHeight="1" spans="1:12">
      <c r="A35" s="10">
        <v>33</v>
      </c>
      <c r="B35" s="11" t="s">
        <v>457</v>
      </c>
      <c r="C35" s="11" t="s">
        <v>14</v>
      </c>
      <c r="D35" s="11" t="s">
        <v>443</v>
      </c>
      <c r="E35" s="11" t="s">
        <v>451</v>
      </c>
      <c r="F35" s="11">
        <v>2502</v>
      </c>
      <c r="G35" s="12" t="s">
        <v>411</v>
      </c>
      <c r="H35" s="9"/>
      <c r="I35" s="19">
        <v>71.6</v>
      </c>
      <c r="J35" s="19"/>
      <c r="K35" s="19"/>
      <c r="L35" s="21" t="s">
        <v>405</v>
      </c>
    </row>
    <row r="36" s="1" customFormat="1" ht="41" customHeight="1" spans="1:12">
      <c r="A36" s="10">
        <v>34</v>
      </c>
      <c r="B36" s="11" t="s">
        <v>458</v>
      </c>
      <c r="C36" s="11" t="s">
        <v>57</v>
      </c>
      <c r="D36" s="11" t="s">
        <v>443</v>
      </c>
      <c r="E36" s="11" t="s">
        <v>451</v>
      </c>
      <c r="F36" s="11">
        <v>2502</v>
      </c>
      <c r="G36" s="12"/>
      <c r="H36" s="9"/>
      <c r="I36" s="19">
        <v>68.9</v>
      </c>
      <c r="J36" s="19"/>
      <c r="K36" s="19"/>
      <c r="L36" s="21" t="s">
        <v>405</v>
      </c>
    </row>
    <row r="37" s="1" customFormat="1" ht="41" customHeight="1" spans="1:12">
      <c r="A37" s="10">
        <v>35</v>
      </c>
      <c r="B37" s="11" t="s">
        <v>459</v>
      </c>
      <c r="C37" s="11" t="s">
        <v>57</v>
      </c>
      <c r="D37" s="11" t="s">
        <v>460</v>
      </c>
      <c r="E37" s="11" t="s">
        <v>461</v>
      </c>
      <c r="F37" s="11" t="s">
        <v>462</v>
      </c>
      <c r="G37" s="12" t="s">
        <v>463</v>
      </c>
      <c r="H37" s="9">
        <v>75.1</v>
      </c>
      <c r="I37" s="19">
        <v>75.67</v>
      </c>
      <c r="J37" s="19">
        <f t="shared" ref="J37:J51" si="1">H37*0.4+I37*0.6</f>
        <v>75.442</v>
      </c>
      <c r="K37" s="19" t="s">
        <v>23</v>
      </c>
      <c r="L37" s="21"/>
    </row>
    <row r="38" s="1" customFormat="1" ht="41" customHeight="1" spans="1:12">
      <c r="A38" s="10">
        <v>36</v>
      </c>
      <c r="B38" s="11" t="s">
        <v>464</v>
      </c>
      <c r="C38" s="11" t="s">
        <v>14</v>
      </c>
      <c r="D38" s="11" t="s">
        <v>460</v>
      </c>
      <c r="E38" s="11" t="s">
        <v>461</v>
      </c>
      <c r="F38" s="11" t="s">
        <v>462</v>
      </c>
      <c r="G38" s="12" t="s">
        <v>465</v>
      </c>
      <c r="H38" s="9">
        <v>68.2</v>
      </c>
      <c r="I38" s="19">
        <v>74</v>
      </c>
      <c r="J38" s="19">
        <f>H38*0.4+I38*0.6</f>
        <v>71.68</v>
      </c>
      <c r="K38" s="19"/>
      <c r="L38" s="21"/>
    </row>
    <row r="39" s="1" customFormat="1" ht="41" customHeight="1" spans="1:12">
      <c r="A39" s="10">
        <v>37</v>
      </c>
      <c r="B39" s="11" t="s">
        <v>466</v>
      </c>
      <c r="C39" s="11" t="s">
        <v>14</v>
      </c>
      <c r="D39" s="11" t="s">
        <v>460</v>
      </c>
      <c r="E39" s="11" t="s">
        <v>461</v>
      </c>
      <c r="F39" s="11" t="s">
        <v>462</v>
      </c>
      <c r="G39" s="12" t="s">
        <v>467</v>
      </c>
      <c r="H39" s="9">
        <v>64.1</v>
      </c>
      <c r="I39" s="19">
        <v>74</v>
      </c>
      <c r="J39" s="19">
        <f>H39*0.4+I39*0.6</f>
        <v>70.04</v>
      </c>
      <c r="K39" s="19"/>
      <c r="L39" s="21"/>
    </row>
    <row r="40" s="1" customFormat="1" ht="41" customHeight="1" spans="1:12">
      <c r="A40" s="10">
        <v>38</v>
      </c>
      <c r="B40" s="11" t="s">
        <v>468</v>
      </c>
      <c r="C40" s="11" t="s">
        <v>57</v>
      </c>
      <c r="D40" s="11" t="s">
        <v>460</v>
      </c>
      <c r="E40" s="11" t="s">
        <v>469</v>
      </c>
      <c r="F40" s="11" t="s">
        <v>470</v>
      </c>
      <c r="G40" s="12" t="s">
        <v>471</v>
      </c>
      <c r="H40" s="9">
        <v>71.9</v>
      </c>
      <c r="I40" s="19">
        <v>82.67</v>
      </c>
      <c r="J40" s="19">
        <f>H40*0.4+I40*0.6</f>
        <v>78.362</v>
      </c>
      <c r="K40" s="19" t="s">
        <v>23</v>
      </c>
      <c r="L40" s="21"/>
    </row>
    <row r="41" s="1" customFormat="1" ht="41" customHeight="1" spans="1:12">
      <c r="A41" s="10">
        <v>39</v>
      </c>
      <c r="B41" s="11" t="s">
        <v>472</v>
      </c>
      <c r="C41" s="11" t="s">
        <v>57</v>
      </c>
      <c r="D41" s="11" t="s">
        <v>460</v>
      </c>
      <c r="E41" s="11" t="s">
        <v>469</v>
      </c>
      <c r="F41" s="11" t="s">
        <v>470</v>
      </c>
      <c r="G41" s="12" t="s">
        <v>473</v>
      </c>
      <c r="H41" s="9">
        <v>68.3</v>
      </c>
      <c r="I41" s="19">
        <v>76</v>
      </c>
      <c r="J41" s="19">
        <f>H41*0.4+I41*0.6</f>
        <v>72.92</v>
      </c>
      <c r="K41" s="19"/>
      <c r="L41" s="21"/>
    </row>
    <row r="42" s="1" customFormat="1" ht="41" customHeight="1" spans="1:12">
      <c r="A42" s="10">
        <v>40</v>
      </c>
      <c r="B42" s="11" t="s">
        <v>474</v>
      </c>
      <c r="C42" s="11" t="s">
        <v>14</v>
      </c>
      <c r="D42" s="11" t="s">
        <v>460</v>
      </c>
      <c r="E42" s="11" t="s">
        <v>469</v>
      </c>
      <c r="F42" s="11" t="s">
        <v>470</v>
      </c>
      <c r="G42" s="12" t="s">
        <v>475</v>
      </c>
      <c r="H42" s="9">
        <v>67.5</v>
      </c>
      <c r="I42" s="19">
        <v>75.57</v>
      </c>
      <c r="J42" s="19">
        <f>H42*0.4+I42*0.6</f>
        <v>72.342</v>
      </c>
      <c r="K42" s="19"/>
      <c r="L42" s="21"/>
    </row>
    <row r="43" s="1" customFormat="1" ht="41" customHeight="1" spans="1:12">
      <c r="A43" s="10">
        <v>41</v>
      </c>
      <c r="B43" s="11" t="s">
        <v>476</v>
      </c>
      <c r="C43" s="11" t="s">
        <v>14</v>
      </c>
      <c r="D43" s="11" t="s">
        <v>477</v>
      </c>
      <c r="E43" s="11" t="s">
        <v>478</v>
      </c>
      <c r="F43" s="11" t="s">
        <v>479</v>
      </c>
      <c r="G43" s="12" t="s">
        <v>480</v>
      </c>
      <c r="H43" s="9">
        <v>58</v>
      </c>
      <c r="I43" s="19">
        <v>82.66</v>
      </c>
      <c r="J43" s="19">
        <f>H43*0.4+I43*0.6</f>
        <v>72.796</v>
      </c>
      <c r="K43" s="19" t="s">
        <v>23</v>
      </c>
      <c r="L43" s="21"/>
    </row>
    <row r="44" s="1" customFormat="1" ht="41" customHeight="1" spans="1:12">
      <c r="A44" s="10">
        <v>42</v>
      </c>
      <c r="B44" s="11" t="s">
        <v>481</v>
      </c>
      <c r="C44" s="11" t="s">
        <v>14</v>
      </c>
      <c r="D44" s="11" t="s">
        <v>477</v>
      </c>
      <c r="E44" s="11" t="s">
        <v>478</v>
      </c>
      <c r="F44" s="11" t="s">
        <v>479</v>
      </c>
      <c r="G44" s="12" t="s">
        <v>482</v>
      </c>
      <c r="H44" s="9">
        <v>64.3</v>
      </c>
      <c r="I44" s="19">
        <v>76.66</v>
      </c>
      <c r="J44" s="19">
        <f>H44*0.4+I44*0.6</f>
        <v>71.716</v>
      </c>
      <c r="K44" s="19"/>
      <c r="L44" s="21"/>
    </row>
    <row r="45" s="1" customFormat="1" ht="41" customHeight="1" spans="1:12">
      <c r="A45" s="10">
        <v>43</v>
      </c>
      <c r="B45" s="11" t="s">
        <v>483</v>
      </c>
      <c r="C45" s="11" t="s">
        <v>57</v>
      </c>
      <c r="D45" s="11" t="s">
        <v>477</v>
      </c>
      <c r="E45" s="11" t="s">
        <v>478</v>
      </c>
      <c r="F45" s="11" t="s">
        <v>479</v>
      </c>
      <c r="G45" s="12" t="s">
        <v>484</v>
      </c>
      <c r="H45" s="9">
        <v>59.7</v>
      </c>
      <c r="I45" s="19">
        <v>76.33</v>
      </c>
      <c r="J45" s="19">
        <f>H45*0.4+I45*0.6</f>
        <v>69.678</v>
      </c>
      <c r="K45" s="19"/>
      <c r="L45" s="21"/>
    </row>
    <row r="46" s="1" customFormat="1" ht="41" customHeight="1" spans="1:12">
      <c r="A46" s="10">
        <v>44</v>
      </c>
      <c r="B46" s="11" t="s">
        <v>485</v>
      </c>
      <c r="C46" s="11" t="s">
        <v>14</v>
      </c>
      <c r="D46" s="11" t="s">
        <v>477</v>
      </c>
      <c r="E46" s="11" t="s">
        <v>486</v>
      </c>
      <c r="F46" s="11" t="s">
        <v>487</v>
      </c>
      <c r="G46" s="12" t="s">
        <v>488</v>
      </c>
      <c r="H46" s="9">
        <v>70.1</v>
      </c>
      <c r="I46" s="19">
        <v>83.67</v>
      </c>
      <c r="J46" s="19">
        <f>H46*0.4+I46*0.6</f>
        <v>78.242</v>
      </c>
      <c r="K46" s="19" t="s">
        <v>23</v>
      </c>
      <c r="L46" s="21"/>
    </row>
    <row r="47" s="1" customFormat="1" ht="41" customHeight="1" spans="1:12">
      <c r="A47" s="10">
        <v>45</v>
      </c>
      <c r="B47" s="11" t="s">
        <v>489</v>
      </c>
      <c r="C47" s="11" t="s">
        <v>14</v>
      </c>
      <c r="D47" s="11" t="s">
        <v>477</v>
      </c>
      <c r="E47" s="11" t="s">
        <v>486</v>
      </c>
      <c r="F47" s="11" t="s">
        <v>487</v>
      </c>
      <c r="G47" s="12" t="s">
        <v>490</v>
      </c>
      <c r="H47" s="9">
        <v>46.6</v>
      </c>
      <c r="I47" s="19">
        <v>74.33</v>
      </c>
      <c r="J47" s="19">
        <f>H47*0.4+I47*0.6</f>
        <v>63.238</v>
      </c>
      <c r="K47" s="19"/>
      <c r="L47" s="21"/>
    </row>
    <row r="48" s="1" customFormat="1" ht="41" customHeight="1" spans="1:12">
      <c r="A48" s="10">
        <v>46</v>
      </c>
      <c r="B48" s="11" t="s">
        <v>491</v>
      </c>
      <c r="C48" s="11" t="s">
        <v>14</v>
      </c>
      <c r="D48" s="11" t="s">
        <v>477</v>
      </c>
      <c r="E48" s="11" t="s">
        <v>486</v>
      </c>
      <c r="F48" s="11" t="s">
        <v>487</v>
      </c>
      <c r="G48" s="12" t="s">
        <v>492</v>
      </c>
      <c r="H48" s="9">
        <v>44.3</v>
      </c>
      <c r="I48" s="19">
        <v>66.33</v>
      </c>
      <c r="J48" s="19">
        <f>H48*0.4+I48*0.6</f>
        <v>57.518</v>
      </c>
      <c r="K48" s="19"/>
      <c r="L48" s="21"/>
    </row>
    <row r="49" s="1" customFormat="1" ht="41" customHeight="1" spans="1:12">
      <c r="A49" s="10">
        <v>47</v>
      </c>
      <c r="B49" s="11" t="s">
        <v>493</v>
      </c>
      <c r="C49" s="11" t="s">
        <v>14</v>
      </c>
      <c r="D49" s="11" t="s">
        <v>494</v>
      </c>
      <c r="E49" s="11" t="s">
        <v>495</v>
      </c>
      <c r="F49" s="11" t="s">
        <v>496</v>
      </c>
      <c r="G49" s="12" t="s">
        <v>497</v>
      </c>
      <c r="H49" s="9">
        <v>70.5</v>
      </c>
      <c r="I49" s="19">
        <v>88.66</v>
      </c>
      <c r="J49" s="19">
        <f>H49*0.4+I49*0.6</f>
        <v>81.396</v>
      </c>
      <c r="K49" s="19" t="s">
        <v>23</v>
      </c>
      <c r="L49" s="21"/>
    </row>
    <row r="50" s="1" customFormat="1" ht="41" customHeight="1" spans="1:12">
      <c r="A50" s="10">
        <v>48</v>
      </c>
      <c r="B50" s="11" t="s">
        <v>498</v>
      </c>
      <c r="C50" s="11" t="s">
        <v>14</v>
      </c>
      <c r="D50" s="11" t="s">
        <v>494</v>
      </c>
      <c r="E50" s="11" t="s">
        <v>495</v>
      </c>
      <c r="F50" s="11" t="s">
        <v>496</v>
      </c>
      <c r="G50" s="12" t="s">
        <v>499</v>
      </c>
      <c r="H50" s="9">
        <v>79.6</v>
      </c>
      <c r="I50" s="19">
        <v>76.33</v>
      </c>
      <c r="J50" s="19">
        <f>H50*0.4+I50*0.6</f>
        <v>77.638</v>
      </c>
      <c r="K50" s="19"/>
      <c r="L50" s="21"/>
    </row>
    <row r="51" s="1" customFormat="1" ht="41" customHeight="1" spans="1:12">
      <c r="A51" s="10">
        <v>49</v>
      </c>
      <c r="B51" s="11" t="s">
        <v>500</v>
      </c>
      <c r="C51" s="11" t="s">
        <v>14</v>
      </c>
      <c r="D51" s="11" t="s">
        <v>494</v>
      </c>
      <c r="E51" s="11" t="s">
        <v>495</v>
      </c>
      <c r="F51" s="11" t="s">
        <v>496</v>
      </c>
      <c r="G51" s="12" t="s">
        <v>501</v>
      </c>
      <c r="H51" s="9">
        <v>69.7</v>
      </c>
      <c r="I51" s="19">
        <v>67.33</v>
      </c>
      <c r="J51" s="19">
        <f>H51*0.4+I51*0.6</f>
        <v>68.278</v>
      </c>
      <c r="K51" s="19"/>
      <c r="L51" s="21" t="s">
        <v>205</v>
      </c>
    </row>
    <row r="52" s="1" customFormat="1" ht="41" customHeight="1" spans="1:12">
      <c r="A52" s="10">
        <v>50</v>
      </c>
      <c r="B52" s="13" t="s">
        <v>502</v>
      </c>
      <c r="C52" s="13" t="s">
        <v>14</v>
      </c>
      <c r="D52" s="13" t="s">
        <v>494</v>
      </c>
      <c r="E52" s="13" t="s">
        <v>495</v>
      </c>
      <c r="F52" s="13" t="s">
        <v>496</v>
      </c>
      <c r="G52" s="14" t="s">
        <v>503</v>
      </c>
      <c r="H52" s="15">
        <v>74.5</v>
      </c>
      <c r="I52" s="22">
        <v>0</v>
      </c>
      <c r="J52" s="22">
        <v>29.8</v>
      </c>
      <c r="K52" s="19"/>
      <c r="L52" s="21" t="s">
        <v>210</v>
      </c>
    </row>
    <row r="53" s="1" customFormat="1" ht="41" customHeight="1" spans="1:12">
      <c r="A53" s="10">
        <v>51</v>
      </c>
      <c r="B53" s="11" t="s">
        <v>504</v>
      </c>
      <c r="C53" s="11" t="s">
        <v>14</v>
      </c>
      <c r="D53" s="11" t="s">
        <v>505</v>
      </c>
      <c r="E53" s="11" t="s">
        <v>506</v>
      </c>
      <c r="F53" s="11">
        <v>2901</v>
      </c>
      <c r="G53" s="12" t="s">
        <v>507</v>
      </c>
      <c r="H53" s="9">
        <v>71.4</v>
      </c>
      <c r="I53" s="19">
        <v>86.78</v>
      </c>
      <c r="J53" s="19">
        <f t="shared" ref="J53:J64" si="2">H53*0.4+I53*0.6</f>
        <v>80.628</v>
      </c>
      <c r="K53" s="19" t="s">
        <v>23</v>
      </c>
      <c r="L53" s="21"/>
    </row>
    <row r="54" s="1" customFormat="1" ht="41" customHeight="1" spans="1:12">
      <c r="A54" s="10">
        <v>52</v>
      </c>
      <c r="B54" s="11" t="s">
        <v>508</v>
      </c>
      <c r="C54" s="11" t="s">
        <v>14</v>
      </c>
      <c r="D54" s="11" t="s">
        <v>505</v>
      </c>
      <c r="E54" s="11" t="s">
        <v>506</v>
      </c>
      <c r="F54" s="11">
        <v>2901</v>
      </c>
      <c r="G54" s="12" t="s">
        <v>509</v>
      </c>
      <c r="H54" s="9">
        <v>62.4</v>
      </c>
      <c r="I54" s="19">
        <v>83.04</v>
      </c>
      <c r="J54" s="19">
        <f>H54*0.4+I54*0.6</f>
        <v>74.784</v>
      </c>
      <c r="K54" s="19"/>
      <c r="L54" s="21"/>
    </row>
    <row r="55" s="1" customFormat="1" ht="41" customHeight="1" spans="1:12">
      <c r="A55" s="10">
        <v>53</v>
      </c>
      <c r="B55" s="11" t="s">
        <v>510</v>
      </c>
      <c r="C55" s="11" t="s">
        <v>14</v>
      </c>
      <c r="D55" s="11" t="s">
        <v>505</v>
      </c>
      <c r="E55" s="11" t="s">
        <v>506</v>
      </c>
      <c r="F55" s="11">
        <v>2901</v>
      </c>
      <c r="G55" s="12" t="s">
        <v>511</v>
      </c>
      <c r="H55" s="9">
        <v>64.7</v>
      </c>
      <c r="I55" s="19">
        <v>77.13</v>
      </c>
      <c r="J55" s="19">
        <f>H55*0.4+I55*0.6</f>
        <v>72.158</v>
      </c>
      <c r="K55" s="19"/>
      <c r="L55" s="21"/>
    </row>
    <row r="56" s="1" customFormat="1" ht="41" customHeight="1" spans="1:12">
      <c r="A56" s="10">
        <v>54</v>
      </c>
      <c r="B56" s="11" t="s">
        <v>512</v>
      </c>
      <c r="C56" s="11" t="s">
        <v>14</v>
      </c>
      <c r="D56" s="11" t="s">
        <v>505</v>
      </c>
      <c r="E56" s="11" t="s">
        <v>513</v>
      </c>
      <c r="F56" s="11">
        <v>2902</v>
      </c>
      <c r="G56" s="12" t="s">
        <v>514</v>
      </c>
      <c r="H56" s="9">
        <v>61.9</v>
      </c>
      <c r="I56" s="19">
        <v>87.53</v>
      </c>
      <c r="J56" s="19">
        <f>H56*0.4+I56*0.6</f>
        <v>77.278</v>
      </c>
      <c r="K56" s="19" t="s">
        <v>23</v>
      </c>
      <c r="L56" s="21"/>
    </row>
    <row r="57" s="1" customFormat="1" ht="41" customHeight="1" spans="1:12">
      <c r="A57" s="10">
        <v>55</v>
      </c>
      <c r="B57" s="11" t="s">
        <v>515</v>
      </c>
      <c r="C57" s="11" t="s">
        <v>14</v>
      </c>
      <c r="D57" s="11" t="s">
        <v>505</v>
      </c>
      <c r="E57" s="11" t="s">
        <v>513</v>
      </c>
      <c r="F57" s="11">
        <v>2902</v>
      </c>
      <c r="G57" s="12" t="s">
        <v>516</v>
      </c>
      <c r="H57" s="9">
        <v>67.4</v>
      </c>
      <c r="I57" s="19">
        <v>77.37</v>
      </c>
      <c r="J57" s="19">
        <f>H57*0.4+I57*0.6</f>
        <v>73.382</v>
      </c>
      <c r="K57" s="19"/>
      <c r="L57" s="21"/>
    </row>
    <row r="58" s="1" customFormat="1" ht="41" customHeight="1" spans="1:12">
      <c r="A58" s="10">
        <v>56</v>
      </c>
      <c r="B58" s="11" t="s">
        <v>517</v>
      </c>
      <c r="C58" s="11" t="s">
        <v>14</v>
      </c>
      <c r="D58" s="11" t="s">
        <v>505</v>
      </c>
      <c r="E58" s="11" t="s">
        <v>513</v>
      </c>
      <c r="F58" s="11">
        <v>2902</v>
      </c>
      <c r="G58" s="12" t="s">
        <v>518</v>
      </c>
      <c r="H58" s="9">
        <v>65.6</v>
      </c>
      <c r="I58" s="19">
        <v>0</v>
      </c>
      <c r="J58" s="19">
        <f>H58*0.4+I58*0.6</f>
        <v>26.24</v>
      </c>
      <c r="K58" s="19"/>
      <c r="L58" s="21" t="s">
        <v>159</v>
      </c>
    </row>
    <row r="59" s="1" customFormat="1" ht="41" customHeight="1" spans="1:12">
      <c r="A59" s="10">
        <v>57</v>
      </c>
      <c r="B59" s="11" t="s">
        <v>519</v>
      </c>
      <c r="C59" s="11" t="s">
        <v>14</v>
      </c>
      <c r="D59" s="11" t="s">
        <v>505</v>
      </c>
      <c r="E59" s="11" t="s">
        <v>478</v>
      </c>
      <c r="F59" s="11">
        <v>2903</v>
      </c>
      <c r="G59" s="12" t="s">
        <v>520</v>
      </c>
      <c r="H59" s="9">
        <v>56.5</v>
      </c>
      <c r="I59" s="19">
        <v>81.44</v>
      </c>
      <c r="J59" s="19">
        <f>H59*0.4+I59*0.6</f>
        <v>71.464</v>
      </c>
      <c r="K59" s="19" t="s">
        <v>23</v>
      </c>
      <c r="L59" s="21"/>
    </row>
    <row r="60" s="1" customFormat="1" ht="41" customHeight="1" spans="1:12">
      <c r="A60" s="10">
        <v>58</v>
      </c>
      <c r="B60" s="11" t="s">
        <v>521</v>
      </c>
      <c r="C60" s="11" t="s">
        <v>14</v>
      </c>
      <c r="D60" s="11" t="s">
        <v>505</v>
      </c>
      <c r="E60" s="11" t="s">
        <v>478</v>
      </c>
      <c r="F60" s="11">
        <v>2903</v>
      </c>
      <c r="G60" s="12" t="s">
        <v>522</v>
      </c>
      <c r="H60" s="9">
        <v>54.6</v>
      </c>
      <c r="I60" s="19">
        <v>73.3</v>
      </c>
      <c r="J60" s="19">
        <f>H60*0.4+I60*0.6</f>
        <v>65.82</v>
      </c>
      <c r="K60" s="19"/>
      <c r="L60" s="21"/>
    </row>
    <row r="61" s="1" customFormat="1" ht="41" customHeight="1" spans="1:12">
      <c r="A61" s="10">
        <v>59</v>
      </c>
      <c r="B61" s="11" t="s">
        <v>523</v>
      </c>
      <c r="C61" s="11" t="s">
        <v>14</v>
      </c>
      <c r="D61" s="11" t="s">
        <v>505</v>
      </c>
      <c r="E61" s="11" t="s">
        <v>478</v>
      </c>
      <c r="F61" s="11">
        <v>2903</v>
      </c>
      <c r="G61" s="12" t="s">
        <v>524</v>
      </c>
      <c r="H61" s="9">
        <v>56.5</v>
      </c>
      <c r="I61" s="19">
        <v>68.5</v>
      </c>
      <c r="J61" s="19">
        <f>H61*0.4+I61*0.6</f>
        <v>63.7</v>
      </c>
      <c r="K61" s="19"/>
      <c r="L61" s="21"/>
    </row>
    <row r="62" s="1" customFormat="1" ht="41" customHeight="1" spans="1:12">
      <c r="A62" s="10">
        <v>60</v>
      </c>
      <c r="B62" s="11" t="s">
        <v>525</v>
      </c>
      <c r="C62" s="11" t="s">
        <v>14</v>
      </c>
      <c r="D62" s="11" t="s">
        <v>505</v>
      </c>
      <c r="E62" s="11" t="s">
        <v>526</v>
      </c>
      <c r="F62" s="11" t="s">
        <v>527</v>
      </c>
      <c r="G62" s="12" t="s">
        <v>528</v>
      </c>
      <c r="H62" s="9">
        <v>79.1</v>
      </c>
      <c r="I62" s="19">
        <v>86.8</v>
      </c>
      <c r="J62" s="19">
        <f>H62*0.4+I62*0.6</f>
        <v>83.72</v>
      </c>
      <c r="K62" s="19" t="s">
        <v>23</v>
      </c>
      <c r="L62" s="21"/>
    </row>
    <row r="63" s="1" customFormat="1" ht="41" customHeight="1" spans="1:12">
      <c r="A63" s="10">
        <v>61</v>
      </c>
      <c r="B63" s="11" t="s">
        <v>529</v>
      </c>
      <c r="C63" s="11" t="s">
        <v>14</v>
      </c>
      <c r="D63" s="11" t="s">
        <v>505</v>
      </c>
      <c r="E63" s="11" t="s">
        <v>526</v>
      </c>
      <c r="F63" s="11" t="s">
        <v>527</v>
      </c>
      <c r="G63" s="12" t="s">
        <v>530</v>
      </c>
      <c r="H63" s="9">
        <v>68.3</v>
      </c>
      <c r="I63" s="19">
        <v>81.04</v>
      </c>
      <c r="J63" s="19">
        <f>H63*0.4+I63*0.6</f>
        <v>75.944</v>
      </c>
      <c r="K63" s="19"/>
      <c r="L63" s="21"/>
    </row>
    <row r="64" s="1" customFormat="1" ht="41" customHeight="1" spans="1:12">
      <c r="A64" s="10">
        <v>62</v>
      </c>
      <c r="B64" s="11" t="s">
        <v>531</v>
      </c>
      <c r="C64" s="11" t="s">
        <v>14</v>
      </c>
      <c r="D64" s="11" t="s">
        <v>505</v>
      </c>
      <c r="E64" s="11" t="s">
        <v>526</v>
      </c>
      <c r="F64" s="11" t="s">
        <v>527</v>
      </c>
      <c r="G64" s="12" t="s">
        <v>532</v>
      </c>
      <c r="H64" s="9">
        <v>67.7</v>
      </c>
      <c r="I64" s="19">
        <v>70.71</v>
      </c>
      <c r="J64" s="19">
        <f>H64*0.4+I64*0.6</f>
        <v>69.506</v>
      </c>
      <c r="K64" s="19"/>
      <c r="L64" s="21" t="s">
        <v>205</v>
      </c>
    </row>
    <row r="65" s="1" customFormat="1" ht="41" customHeight="1" spans="1:12">
      <c r="A65" s="10">
        <v>63</v>
      </c>
      <c r="B65" s="13" t="s">
        <v>533</v>
      </c>
      <c r="C65" s="13" t="s">
        <v>14</v>
      </c>
      <c r="D65" s="13" t="s">
        <v>505</v>
      </c>
      <c r="E65" s="13" t="s">
        <v>526</v>
      </c>
      <c r="F65" s="13" t="s">
        <v>527</v>
      </c>
      <c r="G65" s="14" t="s">
        <v>534</v>
      </c>
      <c r="H65" s="15">
        <v>75.4</v>
      </c>
      <c r="I65" s="19">
        <v>0</v>
      </c>
      <c r="J65" s="19">
        <v>30.16</v>
      </c>
      <c r="K65" s="19"/>
      <c r="L65" s="21" t="s">
        <v>210</v>
      </c>
    </row>
    <row r="66" s="1" customFormat="1" ht="41" customHeight="1" spans="1:12">
      <c r="A66" s="10">
        <v>64</v>
      </c>
      <c r="B66" s="11" t="s">
        <v>535</v>
      </c>
      <c r="C66" s="11" t="s">
        <v>14</v>
      </c>
      <c r="D66" s="11" t="s">
        <v>536</v>
      </c>
      <c r="E66" s="11" t="s">
        <v>395</v>
      </c>
      <c r="F66" s="11" t="s">
        <v>537</v>
      </c>
      <c r="G66" s="12" t="s">
        <v>538</v>
      </c>
      <c r="H66" s="9">
        <v>62.9</v>
      </c>
      <c r="I66" s="19">
        <v>89.3</v>
      </c>
      <c r="J66" s="19">
        <f t="shared" ref="J66:J68" si="3">H66*0.4+I66*0.6</f>
        <v>78.74</v>
      </c>
      <c r="K66" s="19" t="s">
        <v>23</v>
      </c>
      <c r="L66" s="21"/>
    </row>
    <row r="67" s="1" customFormat="1" ht="41" customHeight="1" spans="1:12">
      <c r="A67" s="10">
        <v>65</v>
      </c>
      <c r="B67" s="11" t="s">
        <v>539</v>
      </c>
      <c r="C67" s="11" t="s">
        <v>14</v>
      </c>
      <c r="D67" s="11" t="s">
        <v>536</v>
      </c>
      <c r="E67" s="11" t="s">
        <v>395</v>
      </c>
      <c r="F67" s="11" t="s">
        <v>537</v>
      </c>
      <c r="G67" s="12" t="s">
        <v>540</v>
      </c>
      <c r="H67" s="9">
        <v>57</v>
      </c>
      <c r="I67" s="19">
        <v>91</v>
      </c>
      <c r="J67" s="19">
        <f>H67*0.4+I67*0.6</f>
        <v>77.4</v>
      </c>
      <c r="K67" s="19"/>
      <c r="L67" s="21"/>
    </row>
    <row r="68" s="1" customFormat="1" ht="41" customHeight="1" spans="1:12">
      <c r="A68" s="10">
        <v>66</v>
      </c>
      <c r="B68" s="11" t="s">
        <v>541</v>
      </c>
      <c r="C68" s="11" t="s">
        <v>14</v>
      </c>
      <c r="D68" s="11" t="s">
        <v>536</v>
      </c>
      <c r="E68" s="11" t="s">
        <v>395</v>
      </c>
      <c r="F68" s="11" t="s">
        <v>537</v>
      </c>
      <c r="G68" s="12" t="s">
        <v>542</v>
      </c>
      <c r="H68" s="9">
        <v>56.7</v>
      </c>
      <c r="I68" s="19">
        <v>85</v>
      </c>
      <c r="J68" s="19">
        <f>H68*0.4+I68*0.6</f>
        <v>73.68</v>
      </c>
      <c r="K68" s="19"/>
      <c r="L68" s="21"/>
    </row>
    <row r="69" s="1" customFormat="1" ht="41" customHeight="1" spans="1:12">
      <c r="A69" s="10">
        <v>67</v>
      </c>
      <c r="B69" s="11" t="s">
        <v>543</v>
      </c>
      <c r="C69" s="11" t="s">
        <v>14</v>
      </c>
      <c r="D69" s="11" t="s">
        <v>544</v>
      </c>
      <c r="E69" s="11" t="s">
        <v>545</v>
      </c>
      <c r="F69" s="11">
        <v>3101</v>
      </c>
      <c r="G69" s="12"/>
      <c r="H69" s="9"/>
      <c r="I69" s="19" t="s">
        <v>546</v>
      </c>
      <c r="J69" s="19"/>
      <c r="K69" s="19" t="s">
        <v>23</v>
      </c>
      <c r="L69" s="21" t="s">
        <v>405</v>
      </c>
    </row>
    <row r="70" s="1" customFormat="1" ht="41" customHeight="1" spans="1:12">
      <c r="A70" s="10">
        <v>68</v>
      </c>
      <c r="B70" s="11" t="s">
        <v>547</v>
      </c>
      <c r="C70" s="11" t="s">
        <v>14</v>
      </c>
      <c r="D70" s="11" t="s">
        <v>544</v>
      </c>
      <c r="E70" s="11" t="s">
        <v>545</v>
      </c>
      <c r="F70" s="11">
        <v>3101</v>
      </c>
      <c r="G70" s="12"/>
      <c r="H70" s="9"/>
      <c r="I70" s="19" t="s">
        <v>548</v>
      </c>
      <c r="J70" s="19"/>
      <c r="K70" s="19"/>
      <c r="L70" s="21" t="s">
        <v>405</v>
      </c>
    </row>
    <row r="71" s="1" customFormat="1" ht="41" customHeight="1" spans="1:12">
      <c r="A71" s="10">
        <v>69</v>
      </c>
      <c r="B71" s="11" t="s">
        <v>549</v>
      </c>
      <c r="C71" s="11" t="s">
        <v>14</v>
      </c>
      <c r="D71" s="11" t="s">
        <v>544</v>
      </c>
      <c r="E71" s="11" t="s">
        <v>545</v>
      </c>
      <c r="F71" s="11">
        <v>3101</v>
      </c>
      <c r="G71" s="12"/>
      <c r="H71" s="9"/>
      <c r="I71" s="19" t="s">
        <v>550</v>
      </c>
      <c r="J71" s="19"/>
      <c r="K71" s="19"/>
      <c r="L71" s="21" t="s">
        <v>405</v>
      </c>
    </row>
    <row r="72" s="1" customFormat="1" ht="41" customHeight="1" spans="1:12">
      <c r="A72" s="10">
        <v>70</v>
      </c>
      <c r="B72" s="11" t="s">
        <v>551</v>
      </c>
      <c r="C72" s="11" t="s">
        <v>14</v>
      </c>
      <c r="D72" s="11" t="s">
        <v>544</v>
      </c>
      <c r="E72" s="11" t="s">
        <v>545</v>
      </c>
      <c r="F72" s="11">
        <v>3101</v>
      </c>
      <c r="G72" s="12"/>
      <c r="H72" s="9"/>
      <c r="I72" s="19" t="s">
        <v>552</v>
      </c>
      <c r="J72" s="19"/>
      <c r="K72" s="19"/>
      <c r="L72" s="21" t="s">
        <v>405</v>
      </c>
    </row>
    <row r="73" s="1" customFormat="1" ht="41" customHeight="1" spans="1:12">
      <c r="A73" s="10">
        <v>71</v>
      </c>
      <c r="B73" s="11" t="s">
        <v>553</v>
      </c>
      <c r="C73" s="11" t="s">
        <v>14</v>
      </c>
      <c r="D73" s="11" t="s">
        <v>544</v>
      </c>
      <c r="E73" s="11" t="s">
        <v>545</v>
      </c>
      <c r="F73" s="11">
        <v>3101</v>
      </c>
      <c r="G73" s="12"/>
      <c r="H73" s="9"/>
      <c r="I73" s="19">
        <v>0</v>
      </c>
      <c r="J73" s="19"/>
      <c r="K73" s="19"/>
      <c r="L73" s="21" t="s">
        <v>554</v>
      </c>
    </row>
    <row r="74" s="1" customFormat="1" ht="41" customHeight="1" spans="1:12">
      <c r="A74" s="10">
        <v>72</v>
      </c>
      <c r="B74" s="11" t="s">
        <v>555</v>
      </c>
      <c r="C74" s="11" t="s">
        <v>57</v>
      </c>
      <c r="D74" s="11" t="s">
        <v>544</v>
      </c>
      <c r="E74" s="11" t="s">
        <v>545</v>
      </c>
      <c r="F74" s="11">
        <v>3101</v>
      </c>
      <c r="G74" s="12"/>
      <c r="H74" s="9"/>
      <c r="I74" s="19">
        <v>0</v>
      </c>
      <c r="J74" s="19"/>
      <c r="K74" s="19"/>
      <c r="L74" s="21" t="s">
        <v>554</v>
      </c>
    </row>
    <row r="75" s="1" customFormat="1" ht="41" customHeight="1" spans="1:12">
      <c r="A75" s="10">
        <v>73</v>
      </c>
      <c r="B75" s="11" t="s">
        <v>556</v>
      </c>
      <c r="C75" s="11" t="s">
        <v>14</v>
      </c>
      <c r="D75" s="11" t="s">
        <v>544</v>
      </c>
      <c r="E75" s="11" t="s">
        <v>545</v>
      </c>
      <c r="F75" s="11">
        <v>3101</v>
      </c>
      <c r="G75" s="12"/>
      <c r="H75" s="9"/>
      <c r="I75" s="19">
        <v>0</v>
      </c>
      <c r="J75" s="19"/>
      <c r="K75" s="19"/>
      <c r="L75" s="21" t="s">
        <v>554</v>
      </c>
    </row>
    <row r="76" s="1" customFormat="1" ht="41" customHeight="1" spans="1:12">
      <c r="A76" s="10">
        <v>74</v>
      </c>
      <c r="B76" s="11" t="s">
        <v>557</v>
      </c>
      <c r="C76" s="11" t="s">
        <v>14</v>
      </c>
      <c r="D76" s="11" t="s">
        <v>544</v>
      </c>
      <c r="E76" s="11" t="s">
        <v>545</v>
      </c>
      <c r="F76" s="11">
        <v>3101</v>
      </c>
      <c r="G76" s="12"/>
      <c r="H76" s="9"/>
      <c r="I76" s="19">
        <v>0</v>
      </c>
      <c r="J76" s="19"/>
      <c r="K76" s="19"/>
      <c r="L76" s="21" t="s">
        <v>554</v>
      </c>
    </row>
    <row r="77" s="1" customFormat="1" ht="41" customHeight="1" spans="1:12">
      <c r="A77" s="10">
        <v>75</v>
      </c>
      <c r="B77" s="11" t="s">
        <v>558</v>
      </c>
      <c r="C77" s="11" t="s">
        <v>14</v>
      </c>
      <c r="D77" s="11" t="s">
        <v>544</v>
      </c>
      <c r="E77" s="11" t="s">
        <v>545</v>
      </c>
      <c r="F77" s="11">
        <v>3101</v>
      </c>
      <c r="G77" s="12"/>
      <c r="H77" s="9"/>
      <c r="I77" s="19">
        <v>0</v>
      </c>
      <c r="J77" s="19"/>
      <c r="K77" s="19"/>
      <c r="L77" s="21" t="s">
        <v>554</v>
      </c>
    </row>
    <row r="78" s="1" customFormat="1" ht="41" customHeight="1" spans="1:12">
      <c r="A78" s="10">
        <v>76</v>
      </c>
      <c r="B78" s="11" t="s">
        <v>559</v>
      </c>
      <c r="C78" s="11" t="s">
        <v>14</v>
      </c>
      <c r="D78" s="11" t="s">
        <v>544</v>
      </c>
      <c r="E78" s="11" t="s">
        <v>545</v>
      </c>
      <c r="F78" s="11">
        <v>3101</v>
      </c>
      <c r="G78" s="12"/>
      <c r="H78" s="9"/>
      <c r="I78" s="19">
        <v>0</v>
      </c>
      <c r="J78" s="19"/>
      <c r="K78" s="19"/>
      <c r="L78" s="21" t="s">
        <v>554</v>
      </c>
    </row>
    <row r="79" s="1" customFormat="1" ht="41" customHeight="1" spans="1:12">
      <c r="A79" s="10">
        <v>77</v>
      </c>
      <c r="B79" s="11" t="s">
        <v>560</v>
      </c>
      <c r="C79" s="11" t="s">
        <v>14</v>
      </c>
      <c r="D79" s="11" t="s">
        <v>544</v>
      </c>
      <c r="E79" s="11" t="s">
        <v>545</v>
      </c>
      <c r="F79" s="11">
        <v>3101</v>
      </c>
      <c r="G79" s="12"/>
      <c r="H79" s="9"/>
      <c r="I79" s="19">
        <v>0</v>
      </c>
      <c r="J79" s="19"/>
      <c r="K79" s="19"/>
      <c r="L79" s="21" t="s">
        <v>554</v>
      </c>
    </row>
    <row r="80" s="1" customFormat="1" ht="41" customHeight="1" spans="1:12">
      <c r="A80" s="10">
        <v>78</v>
      </c>
      <c r="B80" s="11" t="s">
        <v>561</v>
      </c>
      <c r="C80" s="11" t="s">
        <v>14</v>
      </c>
      <c r="D80" s="11" t="s">
        <v>544</v>
      </c>
      <c r="E80" s="11" t="s">
        <v>545</v>
      </c>
      <c r="F80" s="11">
        <v>3101</v>
      </c>
      <c r="G80" s="12"/>
      <c r="H80" s="9"/>
      <c r="I80" s="19">
        <v>0</v>
      </c>
      <c r="J80" s="19"/>
      <c r="K80" s="19"/>
      <c r="L80" s="21" t="s">
        <v>554</v>
      </c>
    </row>
    <row r="81" s="1" customFormat="1" ht="41" customHeight="1" spans="1:12">
      <c r="A81" s="10">
        <v>79</v>
      </c>
      <c r="B81" s="11" t="s">
        <v>562</v>
      </c>
      <c r="C81" s="11" t="s">
        <v>14</v>
      </c>
      <c r="D81" s="11" t="s">
        <v>544</v>
      </c>
      <c r="E81" s="11" t="s">
        <v>545</v>
      </c>
      <c r="F81" s="11">
        <v>3101</v>
      </c>
      <c r="G81" s="12"/>
      <c r="H81" s="9"/>
      <c r="I81" s="19">
        <v>0</v>
      </c>
      <c r="J81" s="19"/>
      <c r="K81" s="19"/>
      <c r="L81" s="21" t="s">
        <v>563</v>
      </c>
    </row>
    <row r="82" s="1" customFormat="1" ht="41" customHeight="1" spans="1:12">
      <c r="A82" s="10">
        <v>80</v>
      </c>
      <c r="B82" s="11" t="s">
        <v>564</v>
      </c>
      <c r="C82" s="11" t="s">
        <v>14</v>
      </c>
      <c r="D82" s="11" t="s">
        <v>544</v>
      </c>
      <c r="E82" s="11" t="s">
        <v>545</v>
      </c>
      <c r="F82" s="11">
        <v>3101</v>
      </c>
      <c r="G82" s="12"/>
      <c r="H82" s="9"/>
      <c r="I82" s="19">
        <v>0</v>
      </c>
      <c r="J82" s="19"/>
      <c r="K82" s="19"/>
      <c r="L82" s="21" t="s">
        <v>563</v>
      </c>
    </row>
    <row r="83" s="1" customFormat="1" ht="41" customHeight="1" spans="1:12">
      <c r="A83" s="10">
        <v>81</v>
      </c>
      <c r="B83" s="11" t="s">
        <v>565</v>
      </c>
      <c r="C83" s="11" t="s">
        <v>14</v>
      </c>
      <c r="D83" s="11" t="s">
        <v>544</v>
      </c>
      <c r="E83" s="11" t="s">
        <v>545</v>
      </c>
      <c r="F83" s="11">
        <v>3101</v>
      </c>
      <c r="G83" s="12"/>
      <c r="H83" s="9"/>
      <c r="I83" s="19">
        <v>0</v>
      </c>
      <c r="J83" s="19"/>
      <c r="K83" s="19"/>
      <c r="L83" s="21" t="s">
        <v>563</v>
      </c>
    </row>
    <row r="84" s="1" customFormat="1" ht="41" customHeight="1" spans="1:12">
      <c r="A84" s="10">
        <v>82</v>
      </c>
      <c r="B84" s="11" t="s">
        <v>566</v>
      </c>
      <c r="C84" s="11" t="s">
        <v>14</v>
      </c>
      <c r="D84" s="11" t="s">
        <v>544</v>
      </c>
      <c r="E84" s="11" t="s">
        <v>545</v>
      </c>
      <c r="F84" s="11" t="s">
        <v>567</v>
      </c>
      <c r="G84" s="12" t="s">
        <v>568</v>
      </c>
      <c r="H84" s="9">
        <v>73.7</v>
      </c>
      <c r="I84" s="19">
        <v>82.17</v>
      </c>
      <c r="J84" s="19">
        <f t="shared" ref="J84:J101" si="4">H84*0.4+I84*0.6</f>
        <v>78.782</v>
      </c>
      <c r="K84" s="19" t="s">
        <v>23</v>
      </c>
      <c r="L84" s="21"/>
    </row>
    <row r="85" s="1" customFormat="1" ht="41" customHeight="1" spans="1:12">
      <c r="A85" s="10">
        <v>83</v>
      </c>
      <c r="B85" s="11" t="s">
        <v>569</v>
      </c>
      <c r="C85" s="11" t="s">
        <v>14</v>
      </c>
      <c r="D85" s="11" t="s">
        <v>544</v>
      </c>
      <c r="E85" s="11" t="s">
        <v>545</v>
      </c>
      <c r="F85" s="11" t="s">
        <v>567</v>
      </c>
      <c r="G85" s="12" t="s">
        <v>570</v>
      </c>
      <c r="H85" s="9">
        <v>69.3</v>
      </c>
      <c r="I85" s="19">
        <v>63.16</v>
      </c>
      <c r="J85" s="19">
        <f>H85*0.4+I85*0.6</f>
        <v>65.616</v>
      </c>
      <c r="K85" s="19"/>
      <c r="L85" s="21"/>
    </row>
    <row r="86" s="1" customFormat="1" ht="41" customHeight="1" spans="1:12">
      <c r="A86" s="10">
        <v>84</v>
      </c>
      <c r="B86" s="11" t="s">
        <v>571</v>
      </c>
      <c r="C86" s="11" t="s">
        <v>14</v>
      </c>
      <c r="D86" s="11" t="s">
        <v>544</v>
      </c>
      <c r="E86" s="11" t="s">
        <v>545</v>
      </c>
      <c r="F86" s="11" t="s">
        <v>567</v>
      </c>
      <c r="G86" s="12" t="s">
        <v>572</v>
      </c>
      <c r="H86" s="9">
        <v>65.2</v>
      </c>
      <c r="I86" s="19">
        <v>65.67</v>
      </c>
      <c r="J86" s="19">
        <f>H86*0.4+I86*0.6</f>
        <v>65.482</v>
      </c>
      <c r="K86" s="19"/>
      <c r="L86" s="21"/>
    </row>
    <row r="87" s="1" customFormat="1" ht="41" customHeight="1" spans="1:12">
      <c r="A87" s="10">
        <v>85</v>
      </c>
      <c r="B87" s="11" t="s">
        <v>573</v>
      </c>
      <c r="C87" s="11" t="s">
        <v>14</v>
      </c>
      <c r="D87" s="11" t="s">
        <v>544</v>
      </c>
      <c r="E87" s="11" t="s">
        <v>574</v>
      </c>
      <c r="F87" s="11" t="s">
        <v>575</v>
      </c>
      <c r="G87" s="12" t="s">
        <v>576</v>
      </c>
      <c r="H87" s="9">
        <v>52.1</v>
      </c>
      <c r="I87" s="19">
        <v>80</v>
      </c>
      <c r="J87" s="19">
        <f>H87*0.4+I87*0.6</f>
        <v>68.84</v>
      </c>
      <c r="K87" s="19" t="s">
        <v>23</v>
      </c>
      <c r="L87" s="21"/>
    </row>
    <row r="88" s="1" customFormat="1" ht="41" customHeight="1" spans="1:12">
      <c r="A88" s="10">
        <v>86</v>
      </c>
      <c r="B88" s="11" t="s">
        <v>577</v>
      </c>
      <c r="C88" s="11" t="s">
        <v>14</v>
      </c>
      <c r="D88" s="11" t="s">
        <v>544</v>
      </c>
      <c r="E88" s="11" t="s">
        <v>574</v>
      </c>
      <c r="F88" s="11" t="s">
        <v>575</v>
      </c>
      <c r="G88" s="12" t="s">
        <v>578</v>
      </c>
      <c r="H88" s="9">
        <v>49.6</v>
      </c>
      <c r="I88" s="19">
        <v>80</v>
      </c>
      <c r="J88" s="19">
        <f>H88*0.4+I88*0.6</f>
        <v>67.84</v>
      </c>
      <c r="K88" s="19"/>
      <c r="L88" s="21"/>
    </row>
    <row r="89" s="1" customFormat="1" ht="41" customHeight="1" spans="1:12">
      <c r="A89" s="10">
        <v>87</v>
      </c>
      <c r="B89" s="11" t="s">
        <v>579</v>
      </c>
      <c r="C89" s="11" t="s">
        <v>57</v>
      </c>
      <c r="D89" s="11" t="s">
        <v>544</v>
      </c>
      <c r="E89" s="11" t="s">
        <v>574</v>
      </c>
      <c r="F89" s="11" t="s">
        <v>575</v>
      </c>
      <c r="G89" s="12" t="s">
        <v>580</v>
      </c>
      <c r="H89" s="9">
        <v>45.5</v>
      </c>
      <c r="I89" s="19">
        <v>65.34</v>
      </c>
      <c r="J89" s="19">
        <f>H89*0.4+I89*0.6</f>
        <v>57.404</v>
      </c>
      <c r="K89" s="19"/>
      <c r="L89" s="21"/>
    </row>
    <row r="90" s="1" customFormat="1" ht="41" customHeight="1" spans="1:12">
      <c r="A90" s="10">
        <v>88</v>
      </c>
      <c r="B90" s="11" t="s">
        <v>581</v>
      </c>
      <c r="C90" s="11" t="s">
        <v>57</v>
      </c>
      <c r="D90" s="11" t="s">
        <v>544</v>
      </c>
      <c r="E90" s="11" t="s">
        <v>582</v>
      </c>
      <c r="F90" s="11" t="s">
        <v>583</v>
      </c>
      <c r="G90" s="12" t="s">
        <v>584</v>
      </c>
      <c r="H90" s="9">
        <v>47.1</v>
      </c>
      <c r="I90" s="19">
        <v>80.67</v>
      </c>
      <c r="J90" s="19">
        <f>H90*0.4+I90*0.6</f>
        <v>67.242</v>
      </c>
      <c r="K90" s="19" t="s">
        <v>23</v>
      </c>
      <c r="L90" s="21"/>
    </row>
    <row r="91" s="1" customFormat="1" ht="41" customHeight="1" spans="1:12">
      <c r="A91" s="10">
        <v>89</v>
      </c>
      <c r="B91" s="11" t="s">
        <v>585</v>
      </c>
      <c r="C91" s="11" t="s">
        <v>57</v>
      </c>
      <c r="D91" s="11" t="s">
        <v>544</v>
      </c>
      <c r="E91" s="11" t="s">
        <v>582</v>
      </c>
      <c r="F91" s="11" t="s">
        <v>583</v>
      </c>
      <c r="G91" s="12" t="s">
        <v>586</v>
      </c>
      <c r="H91" s="9">
        <v>40.1</v>
      </c>
      <c r="I91" s="19">
        <v>74.97</v>
      </c>
      <c r="J91" s="19">
        <f>H91*0.4+I91*0.6</f>
        <v>61.022</v>
      </c>
      <c r="K91" s="19"/>
      <c r="L91" s="21"/>
    </row>
    <row r="92" s="1" customFormat="1" ht="41" customHeight="1" spans="1:12">
      <c r="A92" s="10">
        <v>90</v>
      </c>
      <c r="B92" s="11" t="s">
        <v>587</v>
      </c>
      <c r="C92" s="11" t="s">
        <v>57</v>
      </c>
      <c r="D92" s="11" t="s">
        <v>544</v>
      </c>
      <c r="E92" s="11" t="s">
        <v>582</v>
      </c>
      <c r="F92" s="11" t="s">
        <v>583</v>
      </c>
      <c r="G92" s="12" t="s">
        <v>588</v>
      </c>
      <c r="H92" s="9">
        <v>47.5</v>
      </c>
      <c r="I92" s="19">
        <v>67.97</v>
      </c>
      <c r="J92" s="19">
        <f>H92*0.4+I92*0.6</f>
        <v>59.782</v>
      </c>
      <c r="K92" s="19"/>
      <c r="L92" s="21"/>
    </row>
    <row r="93" s="1" customFormat="1" ht="41" customHeight="1" spans="1:12">
      <c r="A93" s="10">
        <v>91</v>
      </c>
      <c r="B93" s="11" t="s">
        <v>589</v>
      </c>
      <c r="C93" s="11" t="s">
        <v>14</v>
      </c>
      <c r="D93" s="11" t="s">
        <v>590</v>
      </c>
      <c r="E93" s="11" t="s">
        <v>513</v>
      </c>
      <c r="F93" s="11" t="s">
        <v>591</v>
      </c>
      <c r="G93" s="12" t="s">
        <v>592</v>
      </c>
      <c r="H93" s="9">
        <v>80</v>
      </c>
      <c r="I93" s="19">
        <v>89</v>
      </c>
      <c r="J93" s="19">
        <f>H93*0.4+I93*0.6</f>
        <v>85.4</v>
      </c>
      <c r="K93" s="19" t="s">
        <v>23</v>
      </c>
      <c r="L93" s="21"/>
    </row>
    <row r="94" s="1" customFormat="1" ht="41" customHeight="1" spans="1:12">
      <c r="A94" s="10">
        <v>92</v>
      </c>
      <c r="B94" s="11" t="s">
        <v>593</v>
      </c>
      <c r="C94" s="11" t="s">
        <v>14</v>
      </c>
      <c r="D94" s="11" t="s">
        <v>590</v>
      </c>
      <c r="E94" s="11" t="s">
        <v>513</v>
      </c>
      <c r="F94" s="11" t="s">
        <v>591</v>
      </c>
      <c r="G94" s="12" t="s">
        <v>594</v>
      </c>
      <c r="H94" s="9">
        <v>69.6</v>
      </c>
      <c r="I94" s="19">
        <v>92</v>
      </c>
      <c r="J94" s="19">
        <f>H94*0.4+I94*0.6</f>
        <v>83.04</v>
      </c>
      <c r="K94" s="19" t="s">
        <v>23</v>
      </c>
      <c r="L94" s="21"/>
    </row>
    <row r="95" s="1" customFormat="1" ht="41" customHeight="1" spans="1:12">
      <c r="A95" s="10">
        <v>93</v>
      </c>
      <c r="B95" s="11" t="s">
        <v>595</v>
      </c>
      <c r="C95" s="11" t="s">
        <v>14</v>
      </c>
      <c r="D95" s="11" t="s">
        <v>590</v>
      </c>
      <c r="E95" s="11" t="s">
        <v>513</v>
      </c>
      <c r="F95" s="11" t="s">
        <v>591</v>
      </c>
      <c r="G95" s="12" t="s">
        <v>596</v>
      </c>
      <c r="H95" s="9">
        <v>64.8</v>
      </c>
      <c r="I95" s="19">
        <v>89</v>
      </c>
      <c r="J95" s="19">
        <f>H95*0.4+I95*0.6</f>
        <v>79.32</v>
      </c>
      <c r="K95" s="19" t="s">
        <v>23</v>
      </c>
      <c r="L95" s="21"/>
    </row>
    <row r="96" s="1" customFormat="1" ht="41" customHeight="1" spans="1:12">
      <c r="A96" s="10">
        <v>94</v>
      </c>
      <c r="B96" s="11" t="s">
        <v>597</v>
      </c>
      <c r="C96" s="11" t="s">
        <v>14</v>
      </c>
      <c r="D96" s="11" t="s">
        <v>590</v>
      </c>
      <c r="E96" s="11" t="s">
        <v>513</v>
      </c>
      <c r="F96" s="11" t="s">
        <v>591</v>
      </c>
      <c r="G96" s="12" t="s">
        <v>598</v>
      </c>
      <c r="H96" s="9">
        <v>71.9</v>
      </c>
      <c r="I96" s="19">
        <v>80</v>
      </c>
      <c r="J96" s="19">
        <f>H96*0.4+I96*0.6</f>
        <v>76.76</v>
      </c>
      <c r="K96" s="19"/>
      <c r="L96" s="21"/>
    </row>
    <row r="97" s="1" customFormat="1" ht="41" customHeight="1" spans="1:12">
      <c r="A97" s="10">
        <v>95</v>
      </c>
      <c r="B97" s="11" t="s">
        <v>599</v>
      </c>
      <c r="C97" s="11" t="s">
        <v>14</v>
      </c>
      <c r="D97" s="11" t="s">
        <v>590</v>
      </c>
      <c r="E97" s="11" t="s">
        <v>513</v>
      </c>
      <c r="F97" s="11" t="s">
        <v>591</v>
      </c>
      <c r="G97" s="12" t="s">
        <v>600</v>
      </c>
      <c r="H97" s="9">
        <v>65</v>
      </c>
      <c r="I97" s="19">
        <v>80</v>
      </c>
      <c r="J97" s="19">
        <f>H97*0.4+I97*0.6</f>
        <v>74</v>
      </c>
      <c r="K97" s="19"/>
      <c r="L97" s="21"/>
    </row>
    <row r="98" s="1" customFormat="1" ht="41" customHeight="1" spans="1:12">
      <c r="A98" s="10">
        <v>96</v>
      </c>
      <c r="B98" s="11" t="s">
        <v>601</v>
      </c>
      <c r="C98" s="11" t="s">
        <v>14</v>
      </c>
      <c r="D98" s="11" t="s">
        <v>590</v>
      </c>
      <c r="E98" s="11" t="s">
        <v>513</v>
      </c>
      <c r="F98" s="11" t="s">
        <v>591</v>
      </c>
      <c r="G98" s="12" t="s">
        <v>602</v>
      </c>
      <c r="H98" s="9">
        <v>67.4</v>
      </c>
      <c r="I98" s="19">
        <v>77</v>
      </c>
      <c r="J98" s="19">
        <f>H98*0.4+I98*0.6</f>
        <v>73.16</v>
      </c>
      <c r="K98" s="19"/>
      <c r="L98" s="21"/>
    </row>
    <row r="99" s="1" customFormat="1" ht="41" customHeight="1" spans="1:12">
      <c r="A99" s="10">
        <v>97</v>
      </c>
      <c r="B99" s="11" t="s">
        <v>603</v>
      </c>
      <c r="C99" s="11" t="s">
        <v>14</v>
      </c>
      <c r="D99" s="11" t="s">
        <v>590</v>
      </c>
      <c r="E99" s="11" t="s">
        <v>513</v>
      </c>
      <c r="F99" s="11" t="s">
        <v>591</v>
      </c>
      <c r="G99" s="12" t="s">
        <v>604</v>
      </c>
      <c r="H99" s="9">
        <v>63.6</v>
      </c>
      <c r="I99" s="19">
        <v>74</v>
      </c>
      <c r="J99" s="19">
        <f>H99*0.4+I99*0.6</f>
        <v>69.84</v>
      </c>
      <c r="K99" s="19"/>
      <c r="L99" s="21"/>
    </row>
    <row r="100" s="1" customFormat="1" ht="41" customHeight="1" spans="1:12">
      <c r="A100" s="10">
        <v>98</v>
      </c>
      <c r="B100" s="11" t="s">
        <v>605</v>
      </c>
      <c r="C100" s="11" t="s">
        <v>14</v>
      </c>
      <c r="D100" s="11" t="s">
        <v>590</v>
      </c>
      <c r="E100" s="11" t="s">
        <v>513</v>
      </c>
      <c r="F100" s="11" t="s">
        <v>591</v>
      </c>
      <c r="G100" s="12" t="s">
        <v>606</v>
      </c>
      <c r="H100" s="9">
        <v>66.5</v>
      </c>
      <c r="I100" s="19">
        <v>68</v>
      </c>
      <c r="J100" s="19">
        <f>H100*0.4+I100*0.6</f>
        <v>67.4</v>
      </c>
      <c r="K100" s="19"/>
      <c r="L100" s="21"/>
    </row>
    <row r="101" s="1" customFormat="1" ht="41" customHeight="1" spans="1:12">
      <c r="A101" s="10">
        <v>99</v>
      </c>
      <c r="B101" s="11" t="s">
        <v>607</v>
      </c>
      <c r="C101" s="11" t="s">
        <v>14</v>
      </c>
      <c r="D101" s="11" t="s">
        <v>590</v>
      </c>
      <c r="E101" s="11" t="s">
        <v>513</v>
      </c>
      <c r="F101" s="11" t="s">
        <v>591</v>
      </c>
      <c r="G101" s="12" t="s">
        <v>608</v>
      </c>
      <c r="H101" s="9">
        <v>61.6</v>
      </c>
      <c r="I101" s="19">
        <v>0</v>
      </c>
      <c r="J101" s="19">
        <f>H101*0.4+I101*0.6</f>
        <v>24.64</v>
      </c>
      <c r="K101" s="19"/>
      <c r="L101" s="21" t="s">
        <v>159</v>
      </c>
    </row>
    <row r="102" s="1" customFormat="1" ht="41" customHeight="1" spans="1:12">
      <c r="A102" s="10">
        <v>100</v>
      </c>
      <c r="B102" s="13" t="s">
        <v>609</v>
      </c>
      <c r="C102" s="13" t="s">
        <v>14</v>
      </c>
      <c r="D102" s="13" t="s">
        <v>590</v>
      </c>
      <c r="E102" s="13" t="s">
        <v>513</v>
      </c>
      <c r="F102" s="13" t="s">
        <v>591</v>
      </c>
      <c r="G102" s="14" t="s">
        <v>610</v>
      </c>
      <c r="H102" s="15">
        <v>71.9</v>
      </c>
      <c r="I102" s="19">
        <v>0</v>
      </c>
      <c r="J102" s="19">
        <v>28.76</v>
      </c>
      <c r="K102" s="19"/>
      <c r="L102" s="21" t="s">
        <v>210</v>
      </c>
    </row>
    <row r="103" s="1" customFormat="1" ht="41" customHeight="1" spans="1:12">
      <c r="A103" s="10">
        <v>101</v>
      </c>
      <c r="B103" s="13" t="s">
        <v>611</v>
      </c>
      <c r="C103" s="13" t="s">
        <v>14</v>
      </c>
      <c r="D103" s="13" t="s">
        <v>590</v>
      </c>
      <c r="E103" s="13" t="s">
        <v>513</v>
      </c>
      <c r="F103" s="13" t="s">
        <v>591</v>
      </c>
      <c r="G103" s="14" t="s">
        <v>612</v>
      </c>
      <c r="H103" s="15">
        <v>61.6</v>
      </c>
      <c r="I103" s="19">
        <v>0</v>
      </c>
      <c r="J103" s="19">
        <v>24.64</v>
      </c>
      <c r="K103" s="19"/>
      <c r="L103" s="21" t="s">
        <v>213</v>
      </c>
    </row>
    <row r="104" s="1" customFormat="1" ht="41" customHeight="1" spans="1:12">
      <c r="A104" s="10">
        <v>102</v>
      </c>
      <c r="B104" s="11" t="s">
        <v>613</v>
      </c>
      <c r="C104" s="11" t="s">
        <v>14</v>
      </c>
      <c r="D104" s="11" t="s">
        <v>590</v>
      </c>
      <c r="E104" s="11" t="s">
        <v>478</v>
      </c>
      <c r="F104" s="11" t="s">
        <v>614</v>
      </c>
      <c r="G104" s="12" t="s">
        <v>615</v>
      </c>
      <c r="H104" s="9">
        <v>65.6</v>
      </c>
      <c r="I104" s="19">
        <v>92</v>
      </c>
      <c r="J104" s="19">
        <f t="shared" ref="J104:J112" si="5">H104*0.4+I104*0.6</f>
        <v>81.44</v>
      </c>
      <c r="K104" s="19" t="s">
        <v>23</v>
      </c>
      <c r="L104" s="21"/>
    </row>
    <row r="105" s="1" customFormat="1" ht="41" customHeight="1" spans="1:12">
      <c r="A105" s="10">
        <v>103</v>
      </c>
      <c r="B105" s="11" t="s">
        <v>616</v>
      </c>
      <c r="C105" s="11" t="s">
        <v>14</v>
      </c>
      <c r="D105" s="11" t="s">
        <v>590</v>
      </c>
      <c r="E105" s="11" t="s">
        <v>478</v>
      </c>
      <c r="F105" s="11" t="s">
        <v>614</v>
      </c>
      <c r="G105" s="12" t="s">
        <v>617</v>
      </c>
      <c r="H105" s="9">
        <v>63.3</v>
      </c>
      <c r="I105" s="19">
        <v>89</v>
      </c>
      <c r="J105" s="19">
        <f>H105*0.4+I105*0.6</f>
        <v>78.72</v>
      </c>
      <c r="K105" s="19" t="s">
        <v>23</v>
      </c>
      <c r="L105" s="21"/>
    </row>
    <row r="106" s="1" customFormat="1" ht="41" customHeight="1" spans="1:12">
      <c r="A106" s="10">
        <v>104</v>
      </c>
      <c r="B106" s="11" t="s">
        <v>618</v>
      </c>
      <c r="C106" s="11" t="s">
        <v>14</v>
      </c>
      <c r="D106" s="11" t="s">
        <v>590</v>
      </c>
      <c r="E106" s="11" t="s">
        <v>478</v>
      </c>
      <c r="F106" s="11" t="s">
        <v>614</v>
      </c>
      <c r="G106" s="12" t="s">
        <v>619</v>
      </c>
      <c r="H106" s="9">
        <v>71.5</v>
      </c>
      <c r="I106" s="19">
        <v>77</v>
      </c>
      <c r="J106" s="19">
        <f>H106*0.4+I106*0.6</f>
        <v>74.8</v>
      </c>
      <c r="K106" s="19" t="s">
        <v>23</v>
      </c>
      <c r="L106" s="21"/>
    </row>
    <row r="107" s="1" customFormat="1" ht="41" customHeight="1" spans="1:12">
      <c r="A107" s="10">
        <v>105</v>
      </c>
      <c r="B107" s="11" t="s">
        <v>620</v>
      </c>
      <c r="C107" s="11" t="s">
        <v>14</v>
      </c>
      <c r="D107" s="11" t="s">
        <v>590</v>
      </c>
      <c r="E107" s="11" t="s">
        <v>478</v>
      </c>
      <c r="F107" s="11" t="s">
        <v>614</v>
      </c>
      <c r="G107" s="12" t="s">
        <v>621</v>
      </c>
      <c r="H107" s="9">
        <v>68.2</v>
      </c>
      <c r="I107" s="19">
        <v>75</v>
      </c>
      <c r="J107" s="19">
        <f>H107*0.4+I107*0.6</f>
        <v>72.28</v>
      </c>
      <c r="K107" s="19"/>
      <c r="L107" s="21"/>
    </row>
    <row r="108" s="1" customFormat="1" ht="41" customHeight="1" spans="1:12">
      <c r="A108" s="10">
        <v>106</v>
      </c>
      <c r="B108" s="11" t="s">
        <v>622</v>
      </c>
      <c r="C108" s="11" t="s">
        <v>14</v>
      </c>
      <c r="D108" s="11" t="s">
        <v>590</v>
      </c>
      <c r="E108" s="11" t="s">
        <v>478</v>
      </c>
      <c r="F108" s="11" t="s">
        <v>614</v>
      </c>
      <c r="G108" s="12" t="s">
        <v>623</v>
      </c>
      <c r="H108" s="9">
        <v>66.1</v>
      </c>
      <c r="I108" s="19">
        <v>74</v>
      </c>
      <c r="J108" s="19">
        <f>H108*0.4+I108*0.6</f>
        <v>70.84</v>
      </c>
      <c r="K108" s="19"/>
      <c r="L108" s="21"/>
    </row>
    <row r="109" s="1" customFormat="1" ht="41" customHeight="1" spans="1:12">
      <c r="A109" s="10">
        <v>107</v>
      </c>
      <c r="B109" s="11" t="s">
        <v>624</v>
      </c>
      <c r="C109" s="11" t="s">
        <v>14</v>
      </c>
      <c r="D109" s="11" t="s">
        <v>590</v>
      </c>
      <c r="E109" s="11" t="s">
        <v>478</v>
      </c>
      <c r="F109" s="11" t="s">
        <v>614</v>
      </c>
      <c r="G109" s="12" t="s">
        <v>625</v>
      </c>
      <c r="H109" s="9">
        <v>70.7</v>
      </c>
      <c r="I109" s="19">
        <v>68</v>
      </c>
      <c r="J109" s="19">
        <f>H109*0.4+I109*0.6</f>
        <v>69.08</v>
      </c>
      <c r="K109" s="19"/>
      <c r="L109" s="21"/>
    </row>
    <row r="110" s="1" customFormat="1" ht="41" customHeight="1" spans="1:12">
      <c r="A110" s="10">
        <v>108</v>
      </c>
      <c r="B110" s="11" t="s">
        <v>626</v>
      </c>
      <c r="C110" s="11" t="s">
        <v>14</v>
      </c>
      <c r="D110" s="11" t="s">
        <v>590</v>
      </c>
      <c r="E110" s="11" t="s">
        <v>478</v>
      </c>
      <c r="F110" s="11" t="s">
        <v>614</v>
      </c>
      <c r="G110" s="12" t="s">
        <v>627</v>
      </c>
      <c r="H110" s="9">
        <v>62.4</v>
      </c>
      <c r="I110" s="19">
        <v>71</v>
      </c>
      <c r="J110" s="19">
        <f>H110*0.4+I110*0.6</f>
        <v>67.56</v>
      </c>
      <c r="K110" s="19"/>
      <c r="L110" s="21"/>
    </row>
    <row r="111" s="1" customFormat="1" ht="41" customHeight="1" spans="1:12">
      <c r="A111" s="10">
        <v>109</v>
      </c>
      <c r="B111" s="11" t="s">
        <v>628</v>
      </c>
      <c r="C111" s="11" t="s">
        <v>14</v>
      </c>
      <c r="D111" s="11" t="s">
        <v>590</v>
      </c>
      <c r="E111" s="11" t="s">
        <v>478</v>
      </c>
      <c r="F111" s="11" t="s">
        <v>614</v>
      </c>
      <c r="G111" s="12" t="s">
        <v>629</v>
      </c>
      <c r="H111" s="9">
        <v>62.7</v>
      </c>
      <c r="I111" s="19">
        <v>65</v>
      </c>
      <c r="J111" s="19">
        <f>H111*0.4+I111*0.6</f>
        <v>64.08</v>
      </c>
      <c r="K111" s="19"/>
      <c r="L111" s="21"/>
    </row>
    <row r="112" s="1" customFormat="1" ht="41" customHeight="1" spans="1:12">
      <c r="A112" s="10">
        <v>110</v>
      </c>
      <c r="B112" s="11" t="s">
        <v>630</v>
      </c>
      <c r="C112" s="11" t="s">
        <v>57</v>
      </c>
      <c r="D112" s="11" t="s">
        <v>590</v>
      </c>
      <c r="E112" s="11" t="s">
        <v>478</v>
      </c>
      <c r="F112" s="11" t="s">
        <v>614</v>
      </c>
      <c r="G112" s="12" t="s">
        <v>631</v>
      </c>
      <c r="H112" s="9">
        <v>58.2</v>
      </c>
      <c r="I112" s="19">
        <v>62</v>
      </c>
      <c r="J112" s="19">
        <f>H112*0.4+I112*0.6</f>
        <v>60.48</v>
      </c>
      <c r="K112" s="19"/>
      <c r="L112" s="21"/>
    </row>
    <row r="113" s="1" customFormat="1" ht="41" customHeight="1" spans="1:12">
      <c r="A113" s="10">
        <v>111</v>
      </c>
      <c r="B113" s="13" t="s">
        <v>632</v>
      </c>
      <c r="C113" s="13" t="s">
        <v>14</v>
      </c>
      <c r="D113" s="13" t="s">
        <v>590</v>
      </c>
      <c r="E113" s="13" t="s">
        <v>478</v>
      </c>
      <c r="F113" s="13" t="s">
        <v>614</v>
      </c>
      <c r="G113" s="14" t="s">
        <v>633</v>
      </c>
      <c r="H113" s="15">
        <v>62.4</v>
      </c>
      <c r="I113" s="19">
        <v>0</v>
      </c>
      <c r="J113" s="19">
        <v>24.96</v>
      </c>
      <c r="K113" s="19"/>
      <c r="L113" s="21" t="s">
        <v>210</v>
      </c>
    </row>
    <row r="114" s="1" customFormat="1" ht="41" customHeight="1" spans="1:12">
      <c r="A114" s="10">
        <v>112</v>
      </c>
      <c r="B114" s="13" t="s">
        <v>634</v>
      </c>
      <c r="C114" s="13" t="s">
        <v>14</v>
      </c>
      <c r="D114" s="13" t="s">
        <v>590</v>
      </c>
      <c r="E114" s="13" t="s">
        <v>478</v>
      </c>
      <c r="F114" s="13" t="s">
        <v>614</v>
      </c>
      <c r="G114" s="14" t="s">
        <v>635</v>
      </c>
      <c r="H114" s="15">
        <v>58.2</v>
      </c>
      <c r="I114" s="19">
        <v>0</v>
      </c>
      <c r="J114" s="19">
        <v>23.28</v>
      </c>
      <c r="K114" s="19"/>
      <c r="L114" s="21" t="s">
        <v>213</v>
      </c>
    </row>
    <row r="115" s="1" customFormat="1" ht="41" customHeight="1" spans="1:12">
      <c r="A115" s="10">
        <v>113</v>
      </c>
      <c r="B115" s="11" t="s">
        <v>636</v>
      </c>
      <c r="C115" s="11" t="s">
        <v>14</v>
      </c>
      <c r="D115" s="11" t="s">
        <v>590</v>
      </c>
      <c r="E115" s="11" t="s">
        <v>637</v>
      </c>
      <c r="F115" s="11" t="s">
        <v>638</v>
      </c>
      <c r="G115" s="12" t="s">
        <v>639</v>
      </c>
      <c r="H115" s="9">
        <v>57.8</v>
      </c>
      <c r="I115" s="19">
        <v>87.7</v>
      </c>
      <c r="J115" s="19">
        <f t="shared" ref="J115:J123" si="6">H115*0.4+I115*0.6</f>
        <v>75.74</v>
      </c>
      <c r="K115" s="19" t="s">
        <v>23</v>
      </c>
      <c r="L115" s="21"/>
    </row>
    <row r="116" s="1" customFormat="1" ht="41" customHeight="1" spans="1:12">
      <c r="A116" s="10">
        <v>114</v>
      </c>
      <c r="B116" s="11" t="s">
        <v>640</v>
      </c>
      <c r="C116" s="11" t="s">
        <v>14</v>
      </c>
      <c r="D116" s="11" t="s">
        <v>590</v>
      </c>
      <c r="E116" s="11" t="s">
        <v>637</v>
      </c>
      <c r="F116" s="11" t="s">
        <v>638</v>
      </c>
      <c r="G116" s="12" t="s">
        <v>641</v>
      </c>
      <c r="H116" s="9">
        <v>67.8</v>
      </c>
      <c r="I116" s="19">
        <v>76.4</v>
      </c>
      <c r="J116" s="19">
        <f>H116*0.4+I116*0.6</f>
        <v>72.96</v>
      </c>
      <c r="K116" s="19"/>
      <c r="L116" s="21"/>
    </row>
    <row r="117" s="1" customFormat="1" ht="41" customHeight="1" spans="1:12">
      <c r="A117" s="10">
        <v>115</v>
      </c>
      <c r="B117" s="11" t="s">
        <v>642</v>
      </c>
      <c r="C117" s="11" t="s">
        <v>14</v>
      </c>
      <c r="D117" s="11" t="s">
        <v>590</v>
      </c>
      <c r="E117" s="11" t="s">
        <v>637</v>
      </c>
      <c r="F117" s="11" t="s">
        <v>638</v>
      </c>
      <c r="G117" s="12" t="s">
        <v>643</v>
      </c>
      <c r="H117" s="9">
        <v>53.8</v>
      </c>
      <c r="I117" s="19">
        <v>0</v>
      </c>
      <c r="J117" s="19">
        <f>H117*0.4+I117*0.6</f>
        <v>21.52</v>
      </c>
      <c r="K117" s="19"/>
      <c r="L117" s="21" t="s">
        <v>159</v>
      </c>
    </row>
    <row r="118" s="1" customFormat="1" ht="41" customHeight="1" spans="1:12">
      <c r="A118" s="10">
        <v>116</v>
      </c>
      <c r="B118" s="11" t="s">
        <v>644</v>
      </c>
      <c r="C118" s="11" t="s">
        <v>14</v>
      </c>
      <c r="D118" s="11" t="s">
        <v>645</v>
      </c>
      <c r="E118" s="11" t="s">
        <v>513</v>
      </c>
      <c r="F118" s="11" t="s">
        <v>646</v>
      </c>
      <c r="G118" s="12" t="s">
        <v>647</v>
      </c>
      <c r="H118" s="9">
        <v>59.3</v>
      </c>
      <c r="I118" s="19">
        <v>81.7</v>
      </c>
      <c r="J118" s="19">
        <f>H118*0.4+I118*0.6</f>
        <v>72.74</v>
      </c>
      <c r="K118" s="19" t="s">
        <v>23</v>
      </c>
      <c r="L118" s="21" t="s">
        <v>205</v>
      </c>
    </row>
    <row r="119" s="1" customFormat="1" ht="41" customHeight="1" spans="1:12">
      <c r="A119" s="10">
        <v>117</v>
      </c>
      <c r="B119" s="11" t="s">
        <v>648</v>
      </c>
      <c r="C119" s="11" t="s">
        <v>14</v>
      </c>
      <c r="D119" s="11" t="s">
        <v>645</v>
      </c>
      <c r="E119" s="11" t="s">
        <v>513</v>
      </c>
      <c r="F119" s="11" t="s">
        <v>646</v>
      </c>
      <c r="G119" s="12" t="s">
        <v>649</v>
      </c>
      <c r="H119" s="9">
        <v>70.1</v>
      </c>
      <c r="I119" s="19">
        <v>73.7</v>
      </c>
      <c r="J119" s="19">
        <f>H119*0.4+I119*0.6</f>
        <v>72.26</v>
      </c>
      <c r="K119" s="19" t="s">
        <v>23</v>
      </c>
      <c r="L119" s="21"/>
    </row>
    <row r="120" s="1" customFormat="1" ht="41" customHeight="1" spans="1:12">
      <c r="A120" s="10">
        <v>118</v>
      </c>
      <c r="B120" s="11" t="s">
        <v>650</v>
      </c>
      <c r="C120" s="11" t="s">
        <v>14</v>
      </c>
      <c r="D120" s="11" t="s">
        <v>645</v>
      </c>
      <c r="E120" s="11" t="s">
        <v>513</v>
      </c>
      <c r="F120" s="11" t="s">
        <v>646</v>
      </c>
      <c r="G120" s="12" t="s">
        <v>651</v>
      </c>
      <c r="H120" s="9">
        <v>66.4</v>
      </c>
      <c r="I120" s="19">
        <v>71.7</v>
      </c>
      <c r="J120" s="19">
        <f>H120*0.4+I120*0.6</f>
        <v>69.58</v>
      </c>
      <c r="K120" s="19"/>
      <c r="L120" s="21"/>
    </row>
    <row r="121" s="1" customFormat="1" ht="41" customHeight="1" spans="1:12">
      <c r="A121" s="10">
        <v>119</v>
      </c>
      <c r="B121" s="11" t="s">
        <v>652</v>
      </c>
      <c r="C121" s="11" t="s">
        <v>14</v>
      </c>
      <c r="D121" s="11" t="s">
        <v>645</v>
      </c>
      <c r="E121" s="11" t="s">
        <v>513</v>
      </c>
      <c r="F121" s="11" t="s">
        <v>646</v>
      </c>
      <c r="G121" s="12" t="s">
        <v>653</v>
      </c>
      <c r="H121" s="9">
        <v>64.2</v>
      </c>
      <c r="I121" s="19">
        <v>71.5</v>
      </c>
      <c r="J121" s="19">
        <f>H121*0.4+I121*0.6</f>
        <v>68.58</v>
      </c>
      <c r="K121" s="19"/>
      <c r="L121" s="21"/>
    </row>
    <row r="122" s="1" customFormat="1" ht="41" customHeight="1" spans="1:12">
      <c r="A122" s="10">
        <v>120</v>
      </c>
      <c r="B122" s="11" t="s">
        <v>654</v>
      </c>
      <c r="C122" s="11" t="s">
        <v>14</v>
      </c>
      <c r="D122" s="11" t="s">
        <v>645</v>
      </c>
      <c r="E122" s="11" t="s">
        <v>513</v>
      </c>
      <c r="F122" s="11" t="s">
        <v>646</v>
      </c>
      <c r="G122" s="12" t="s">
        <v>655</v>
      </c>
      <c r="H122" s="9">
        <v>65.6</v>
      </c>
      <c r="I122" s="19">
        <v>69.2</v>
      </c>
      <c r="J122" s="19">
        <f>H122*0.4+I122*0.6</f>
        <v>67.76</v>
      </c>
      <c r="K122" s="19"/>
      <c r="L122" s="21"/>
    </row>
    <row r="123" s="1" customFormat="1" ht="41" customHeight="1" spans="1:12">
      <c r="A123" s="10">
        <v>121</v>
      </c>
      <c r="B123" s="11" t="s">
        <v>656</v>
      </c>
      <c r="C123" s="11" t="s">
        <v>14</v>
      </c>
      <c r="D123" s="11" t="s">
        <v>645</v>
      </c>
      <c r="E123" s="11" t="s">
        <v>513</v>
      </c>
      <c r="F123" s="11" t="s">
        <v>646</v>
      </c>
      <c r="G123" s="12" t="s">
        <v>657</v>
      </c>
      <c r="H123" s="9">
        <v>60.9</v>
      </c>
      <c r="I123" s="19">
        <v>71.3</v>
      </c>
      <c r="J123" s="19">
        <f>H123*0.4+I123*0.6</f>
        <v>67.14</v>
      </c>
      <c r="K123" s="19"/>
      <c r="L123" s="21"/>
    </row>
    <row r="124" s="1" customFormat="1" ht="41" customHeight="1" spans="1:12">
      <c r="A124" s="10">
        <v>122</v>
      </c>
      <c r="B124" s="13" t="s">
        <v>658</v>
      </c>
      <c r="C124" s="13" t="s">
        <v>14</v>
      </c>
      <c r="D124" s="13" t="s">
        <v>645</v>
      </c>
      <c r="E124" s="13" t="s">
        <v>513</v>
      </c>
      <c r="F124" s="13" t="s">
        <v>646</v>
      </c>
      <c r="G124" s="14" t="s">
        <v>659</v>
      </c>
      <c r="H124" s="15">
        <v>69.9</v>
      </c>
      <c r="I124" s="19">
        <v>0</v>
      </c>
      <c r="J124" s="19">
        <v>27.96</v>
      </c>
      <c r="K124" s="19"/>
      <c r="L124" s="21" t="s">
        <v>210</v>
      </c>
    </row>
    <row r="125" s="1" customFormat="1" ht="41" customHeight="1" spans="1:12">
      <c r="A125" s="10">
        <v>123</v>
      </c>
      <c r="B125" s="11" t="s">
        <v>660</v>
      </c>
      <c r="C125" s="11" t="s">
        <v>14</v>
      </c>
      <c r="D125" s="11" t="s">
        <v>645</v>
      </c>
      <c r="E125" s="11" t="s">
        <v>478</v>
      </c>
      <c r="F125" s="11" t="s">
        <v>661</v>
      </c>
      <c r="G125" s="12" t="s">
        <v>662</v>
      </c>
      <c r="H125" s="9">
        <v>65</v>
      </c>
      <c r="I125" s="19">
        <v>75.3</v>
      </c>
      <c r="J125" s="19">
        <f t="shared" ref="J125:J176" si="7">H125*0.4+I125*0.6</f>
        <v>71.18</v>
      </c>
      <c r="K125" s="19" t="s">
        <v>23</v>
      </c>
      <c r="L125" s="21"/>
    </row>
    <row r="126" s="1" customFormat="1" ht="41" customHeight="1" spans="1:12">
      <c r="A126" s="10">
        <v>124</v>
      </c>
      <c r="B126" s="11" t="s">
        <v>663</v>
      </c>
      <c r="C126" s="11" t="s">
        <v>14</v>
      </c>
      <c r="D126" s="11" t="s">
        <v>645</v>
      </c>
      <c r="E126" s="11" t="s">
        <v>478</v>
      </c>
      <c r="F126" s="11" t="s">
        <v>661</v>
      </c>
      <c r="G126" s="12" t="s">
        <v>664</v>
      </c>
      <c r="H126" s="9">
        <v>66.9</v>
      </c>
      <c r="I126" s="19">
        <v>69.2</v>
      </c>
      <c r="J126" s="19">
        <f>H126*0.4+I126*0.6</f>
        <v>68.28</v>
      </c>
      <c r="K126" s="19"/>
      <c r="L126" s="21"/>
    </row>
    <row r="127" s="1" customFormat="1" ht="41" customHeight="1" spans="1:12">
      <c r="A127" s="10">
        <v>125</v>
      </c>
      <c r="B127" s="11" t="s">
        <v>665</v>
      </c>
      <c r="C127" s="11" t="s">
        <v>57</v>
      </c>
      <c r="D127" s="11" t="s">
        <v>645</v>
      </c>
      <c r="E127" s="11" t="s">
        <v>478</v>
      </c>
      <c r="F127" s="11" t="s">
        <v>661</v>
      </c>
      <c r="G127" s="12" t="s">
        <v>666</v>
      </c>
      <c r="H127" s="9">
        <v>54</v>
      </c>
      <c r="I127" s="19">
        <v>66.7</v>
      </c>
      <c r="J127" s="19">
        <f>H127*0.4+I127*0.6</f>
        <v>61.62</v>
      </c>
      <c r="K127" s="19"/>
      <c r="L127" s="21"/>
    </row>
    <row r="128" s="1" customFormat="1" ht="41" customHeight="1" spans="1:12">
      <c r="A128" s="10">
        <v>126</v>
      </c>
      <c r="B128" s="11" t="s">
        <v>667</v>
      </c>
      <c r="C128" s="11" t="s">
        <v>57</v>
      </c>
      <c r="D128" s="11" t="s">
        <v>645</v>
      </c>
      <c r="E128" s="11" t="s">
        <v>668</v>
      </c>
      <c r="F128" s="11" t="s">
        <v>669</v>
      </c>
      <c r="G128" s="12" t="s">
        <v>670</v>
      </c>
      <c r="H128" s="9">
        <v>48</v>
      </c>
      <c r="I128" s="19">
        <v>86.7</v>
      </c>
      <c r="J128" s="19">
        <f>H128*0.4+I128*0.6</f>
        <v>71.22</v>
      </c>
      <c r="K128" s="19" t="s">
        <v>23</v>
      </c>
      <c r="L128" s="21"/>
    </row>
    <row r="129" s="1" customFormat="1" ht="41" customHeight="1" spans="1:12">
      <c r="A129" s="10">
        <v>127</v>
      </c>
      <c r="B129" s="11" t="s">
        <v>671</v>
      </c>
      <c r="C129" s="11" t="s">
        <v>57</v>
      </c>
      <c r="D129" s="11" t="s">
        <v>645</v>
      </c>
      <c r="E129" s="11" t="s">
        <v>668</v>
      </c>
      <c r="F129" s="11" t="s">
        <v>669</v>
      </c>
      <c r="G129" s="12" t="s">
        <v>672</v>
      </c>
      <c r="H129" s="9">
        <v>52</v>
      </c>
      <c r="I129" s="19">
        <v>76.8</v>
      </c>
      <c r="J129" s="19">
        <f>H129*0.4+I129*0.6</f>
        <v>66.88</v>
      </c>
      <c r="K129" s="19"/>
      <c r="L129" s="21"/>
    </row>
    <row r="130" s="1" customFormat="1" ht="41" customHeight="1" spans="1:12">
      <c r="A130" s="10">
        <v>128</v>
      </c>
      <c r="B130" s="11" t="s">
        <v>673</v>
      </c>
      <c r="C130" s="11" t="s">
        <v>57</v>
      </c>
      <c r="D130" s="11" t="s">
        <v>645</v>
      </c>
      <c r="E130" s="11" t="s">
        <v>668</v>
      </c>
      <c r="F130" s="11" t="s">
        <v>669</v>
      </c>
      <c r="G130" s="12" t="s">
        <v>674</v>
      </c>
      <c r="H130" s="9">
        <v>43.5</v>
      </c>
      <c r="I130" s="19">
        <v>80.6</v>
      </c>
      <c r="J130" s="19">
        <f>H130*0.4+I130*0.6</f>
        <v>65.76</v>
      </c>
      <c r="K130" s="19"/>
      <c r="L130" s="21"/>
    </row>
    <row r="131" s="1" customFormat="1" ht="41" customHeight="1" spans="1:12">
      <c r="A131" s="10">
        <v>129</v>
      </c>
      <c r="B131" s="11" t="s">
        <v>675</v>
      </c>
      <c r="C131" s="11" t="s">
        <v>14</v>
      </c>
      <c r="D131" s="11" t="s">
        <v>645</v>
      </c>
      <c r="E131" s="11" t="s">
        <v>676</v>
      </c>
      <c r="F131" s="11" t="s">
        <v>677</v>
      </c>
      <c r="G131" s="12" t="s">
        <v>678</v>
      </c>
      <c r="H131" s="9">
        <v>62.9</v>
      </c>
      <c r="I131" s="19">
        <v>77.2</v>
      </c>
      <c r="J131" s="19">
        <f>H131*0.4+I131*0.6</f>
        <v>71.48</v>
      </c>
      <c r="K131" s="19" t="s">
        <v>23</v>
      </c>
      <c r="L131" s="21"/>
    </row>
    <row r="132" s="1" customFormat="1" ht="41" customHeight="1" spans="1:12">
      <c r="A132" s="10">
        <v>130</v>
      </c>
      <c r="B132" s="11" t="s">
        <v>679</v>
      </c>
      <c r="C132" s="11" t="s">
        <v>14</v>
      </c>
      <c r="D132" s="11" t="s">
        <v>645</v>
      </c>
      <c r="E132" s="11" t="s">
        <v>676</v>
      </c>
      <c r="F132" s="11" t="s">
        <v>677</v>
      </c>
      <c r="G132" s="12" t="s">
        <v>680</v>
      </c>
      <c r="H132" s="9">
        <v>52.9</v>
      </c>
      <c r="I132" s="19">
        <v>74.4</v>
      </c>
      <c r="J132" s="19">
        <f>H132*0.4+I132*0.6</f>
        <v>65.8</v>
      </c>
      <c r="K132" s="19"/>
      <c r="L132" s="21"/>
    </row>
    <row r="133" s="1" customFormat="1" ht="41" customHeight="1" spans="1:12">
      <c r="A133" s="10">
        <v>131</v>
      </c>
      <c r="B133" s="11" t="s">
        <v>681</v>
      </c>
      <c r="C133" s="11" t="s">
        <v>14</v>
      </c>
      <c r="D133" s="11" t="s">
        <v>645</v>
      </c>
      <c r="E133" s="11" t="s">
        <v>676</v>
      </c>
      <c r="F133" s="11" t="s">
        <v>677</v>
      </c>
      <c r="G133" s="12" t="s">
        <v>682</v>
      </c>
      <c r="H133" s="9">
        <v>57</v>
      </c>
      <c r="I133" s="19">
        <v>64</v>
      </c>
      <c r="J133" s="19">
        <f>H133*0.4+I133*0.6</f>
        <v>61.2</v>
      </c>
      <c r="K133" s="19"/>
      <c r="L133" s="21"/>
    </row>
    <row r="134" s="1" customFormat="1" ht="41" customHeight="1" spans="1:12">
      <c r="A134" s="10">
        <v>132</v>
      </c>
      <c r="B134" s="11" t="s">
        <v>683</v>
      </c>
      <c r="C134" s="11" t="s">
        <v>14</v>
      </c>
      <c r="D134" s="11" t="s">
        <v>684</v>
      </c>
      <c r="E134" s="11" t="s">
        <v>513</v>
      </c>
      <c r="F134" s="11" t="s">
        <v>685</v>
      </c>
      <c r="G134" s="12" t="s">
        <v>686</v>
      </c>
      <c r="H134" s="9">
        <v>68.8</v>
      </c>
      <c r="I134" s="19">
        <v>83</v>
      </c>
      <c r="J134" s="19">
        <f>H134*0.4+I134*0.6</f>
        <v>77.32</v>
      </c>
      <c r="K134" s="19" t="s">
        <v>23</v>
      </c>
      <c r="L134" s="21"/>
    </row>
    <row r="135" s="1" customFormat="1" ht="41" customHeight="1" spans="1:12">
      <c r="A135" s="10">
        <v>133</v>
      </c>
      <c r="B135" s="11" t="s">
        <v>687</v>
      </c>
      <c r="C135" s="11" t="s">
        <v>14</v>
      </c>
      <c r="D135" s="11" t="s">
        <v>684</v>
      </c>
      <c r="E135" s="11" t="s">
        <v>513</v>
      </c>
      <c r="F135" s="11" t="s">
        <v>685</v>
      </c>
      <c r="G135" s="12" t="s">
        <v>688</v>
      </c>
      <c r="H135" s="9">
        <v>60.6</v>
      </c>
      <c r="I135" s="19">
        <v>79.7</v>
      </c>
      <c r="J135" s="19">
        <f>H135*0.4+I135*0.6</f>
        <v>72.06</v>
      </c>
      <c r="K135" s="19"/>
      <c r="L135" s="21"/>
    </row>
    <row r="136" s="1" customFormat="1" ht="41" customHeight="1" spans="1:12">
      <c r="A136" s="10">
        <v>134</v>
      </c>
      <c r="B136" s="11" t="s">
        <v>689</v>
      </c>
      <c r="C136" s="11" t="s">
        <v>14</v>
      </c>
      <c r="D136" s="11" t="s">
        <v>684</v>
      </c>
      <c r="E136" s="11" t="s">
        <v>513</v>
      </c>
      <c r="F136" s="11" t="s">
        <v>685</v>
      </c>
      <c r="G136" s="12" t="s">
        <v>690</v>
      </c>
      <c r="H136" s="9">
        <v>59.1</v>
      </c>
      <c r="I136" s="19">
        <v>0</v>
      </c>
      <c r="J136" s="19">
        <f>H136*0.4+I136*0.6</f>
        <v>23.64</v>
      </c>
      <c r="K136" s="19"/>
      <c r="L136" s="21" t="s">
        <v>159</v>
      </c>
    </row>
    <row r="137" s="1" customFormat="1" ht="41" customHeight="1" spans="1:12">
      <c r="A137" s="10">
        <v>135</v>
      </c>
      <c r="B137" s="11" t="s">
        <v>691</v>
      </c>
      <c r="C137" s="11" t="s">
        <v>14</v>
      </c>
      <c r="D137" s="11" t="s">
        <v>692</v>
      </c>
      <c r="E137" s="11" t="s">
        <v>526</v>
      </c>
      <c r="F137" s="11" t="s">
        <v>693</v>
      </c>
      <c r="G137" s="12" t="s">
        <v>694</v>
      </c>
      <c r="H137" s="9">
        <v>64.2</v>
      </c>
      <c r="I137" s="19">
        <v>85.7</v>
      </c>
      <c r="J137" s="19">
        <f>H137*0.4+I137*0.6</f>
        <v>77.1</v>
      </c>
      <c r="K137" s="19" t="s">
        <v>23</v>
      </c>
      <c r="L137" s="21"/>
    </row>
    <row r="138" s="1" customFormat="1" ht="41" customHeight="1" spans="1:12">
      <c r="A138" s="10">
        <v>136</v>
      </c>
      <c r="B138" s="11" t="s">
        <v>695</v>
      </c>
      <c r="C138" s="11" t="s">
        <v>14</v>
      </c>
      <c r="D138" s="11" t="s">
        <v>692</v>
      </c>
      <c r="E138" s="11" t="s">
        <v>526</v>
      </c>
      <c r="F138" s="11" t="s">
        <v>693</v>
      </c>
      <c r="G138" s="12" t="s">
        <v>696</v>
      </c>
      <c r="H138" s="9">
        <v>60.5</v>
      </c>
      <c r="I138" s="19">
        <v>87.4</v>
      </c>
      <c r="J138" s="19">
        <f>H138*0.4+I138*0.6</f>
        <v>76.64</v>
      </c>
      <c r="K138" s="19"/>
      <c r="L138" s="21"/>
    </row>
    <row r="139" s="1" customFormat="1" ht="41" customHeight="1" spans="1:12">
      <c r="A139" s="10">
        <v>137</v>
      </c>
      <c r="B139" s="11" t="s">
        <v>697</v>
      </c>
      <c r="C139" s="11" t="s">
        <v>14</v>
      </c>
      <c r="D139" s="11" t="s">
        <v>692</v>
      </c>
      <c r="E139" s="11" t="s">
        <v>526</v>
      </c>
      <c r="F139" s="11" t="s">
        <v>693</v>
      </c>
      <c r="G139" s="12" t="s">
        <v>698</v>
      </c>
      <c r="H139" s="9">
        <v>67.7</v>
      </c>
      <c r="I139" s="19">
        <v>72.3</v>
      </c>
      <c r="J139" s="19">
        <f>H139*0.4+I139*0.6</f>
        <v>70.46</v>
      </c>
      <c r="K139" s="19"/>
      <c r="L139" s="21"/>
    </row>
    <row r="140" s="1" customFormat="1" ht="41" customHeight="1" spans="1:12">
      <c r="A140" s="10">
        <v>138</v>
      </c>
      <c r="B140" s="11" t="s">
        <v>699</v>
      </c>
      <c r="C140" s="11" t="s">
        <v>57</v>
      </c>
      <c r="D140" s="11" t="s">
        <v>692</v>
      </c>
      <c r="E140" s="11" t="s">
        <v>676</v>
      </c>
      <c r="F140" s="11" t="s">
        <v>700</v>
      </c>
      <c r="G140" s="12" t="s">
        <v>701</v>
      </c>
      <c r="H140" s="9">
        <v>64.3</v>
      </c>
      <c r="I140" s="19">
        <v>88.5</v>
      </c>
      <c r="J140" s="19">
        <f>H140*0.4+I140*0.6</f>
        <v>78.82</v>
      </c>
      <c r="K140" s="19" t="s">
        <v>23</v>
      </c>
      <c r="L140" s="21"/>
    </row>
    <row r="141" s="1" customFormat="1" ht="41" customHeight="1" spans="1:12">
      <c r="A141" s="10">
        <v>139</v>
      </c>
      <c r="B141" s="11" t="s">
        <v>702</v>
      </c>
      <c r="C141" s="11" t="s">
        <v>14</v>
      </c>
      <c r="D141" s="11" t="s">
        <v>692</v>
      </c>
      <c r="E141" s="11" t="s">
        <v>676</v>
      </c>
      <c r="F141" s="11" t="s">
        <v>700</v>
      </c>
      <c r="G141" s="12" t="s">
        <v>703</v>
      </c>
      <c r="H141" s="9">
        <v>62.8</v>
      </c>
      <c r="I141" s="19">
        <v>80.9</v>
      </c>
      <c r="J141" s="19">
        <f>H141*0.4+I141*0.6</f>
        <v>73.66</v>
      </c>
      <c r="K141" s="19"/>
      <c r="L141" s="21"/>
    </row>
    <row r="142" s="1" customFormat="1" ht="41" customHeight="1" spans="1:12">
      <c r="A142" s="10">
        <v>140</v>
      </c>
      <c r="B142" s="11" t="s">
        <v>704</v>
      </c>
      <c r="C142" s="11" t="s">
        <v>14</v>
      </c>
      <c r="D142" s="11" t="s">
        <v>692</v>
      </c>
      <c r="E142" s="11" t="s">
        <v>676</v>
      </c>
      <c r="F142" s="11" t="s">
        <v>700</v>
      </c>
      <c r="G142" s="12" t="s">
        <v>705</v>
      </c>
      <c r="H142" s="9">
        <v>62.9</v>
      </c>
      <c r="I142" s="19">
        <v>77.6</v>
      </c>
      <c r="J142" s="19">
        <f>H142*0.4+I142*0.6</f>
        <v>71.72</v>
      </c>
      <c r="K142" s="19"/>
      <c r="L142" s="21"/>
    </row>
    <row r="143" s="1" customFormat="1" ht="41" customHeight="1" spans="1:12">
      <c r="A143" s="10">
        <v>141</v>
      </c>
      <c r="B143" s="11" t="s">
        <v>706</v>
      </c>
      <c r="C143" s="11" t="s">
        <v>14</v>
      </c>
      <c r="D143" s="11" t="s">
        <v>707</v>
      </c>
      <c r="E143" s="11" t="s">
        <v>513</v>
      </c>
      <c r="F143" s="11" t="s">
        <v>708</v>
      </c>
      <c r="G143" s="12" t="s">
        <v>709</v>
      </c>
      <c r="H143" s="9">
        <v>71.4</v>
      </c>
      <c r="I143" s="19">
        <v>88.333</v>
      </c>
      <c r="J143" s="19">
        <f>H143*0.4+I143*0.6</f>
        <v>81.5598</v>
      </c>
      <c r="K143" s="19" t="s">
        <v>23</v>
      </c>
      <c r="L143" s="21"/>
    </row>
    <row r="144" s="1" customFormat="1" ht="41" customHeight="1" spans="1:12">
      <c r="A144" s="10">
        <v>142</v>
      </c>
      <c r="B144" s="11" t="s">
        <v>710</v>
      </c>
      <c r="C144" s="11" t="s">
        <v>14</v>
      </c>
      <c r="D144" s="11" t="s">
        <v>707</v>
      </c>
      <c r="E144" s="11" t="s">
        <v>513</v>
      </c>
      <c r="F144" s="11" t="s">
        <v>708</v>
      </c>
      <c r="G144" s="12" t="s">
        <v>711</v>
      </c>
      <c r="H144" s="9">
        <v>72.4</v>
      </c>
      <c r="I144" s="19">
        <v>85.667</v>
      </c>
      <c r="J144" s="19">
        <f>H144*0.4+I144*0.6</f>
        <v>80.3602</v>
      </c>
      <c r="K144" s="19" t="s">
        <v>23</v>
      </c>
      <c r="L144" s="21"/>
    </row>
    <row r="145" s="1" customFormat="1" ht="41" customHeight="1" spans="1:12">
      <c r="A145" s="10">
        <v>143</v>
      </c>
      <c r="B145" s="11" t="s">
        <v>712</v>
      </c>
      <c r="C145" s="11" t="s">
        <v>14</v>
      </c>
      <c r="D145" s="11" t="s">
        <v>707</v>
      </c>
      <c r="E145" s="11" t="s">
        <v>513</v>
      </c>
      <c r="F145" s="11" t="s">
        <v>708</v>
      </c>
      <c r="G145" s="12" t="s">
        <v>713</v>
      </c>
      <c r="H145" s="9">
        <v>66.9</v>
      </c>
      <c r="I145" s="19">
        <v>86.333</v>
      </c>
      <c r="J145" s="19">
        <f>H145*0.4+I145*0.6</f>
        <v>78.5598</v>
      </c>
      <c r="K145" s="19" t="s">
        <v>23</v>
      </c>
      <c r="L145" s="21"/>
    </row>
    <row r="146" s="1" customFormat="1" ht="41" customHeight="1" spans="1:12">
      <c r="A146" s="10">
        <v>144</v>
      </c>
      <c r="B146" s="11" t="s">
        <v>714</v>
      </c>
      <c r="C146" s="11" t="s">
        <v>14</v>
      </c>
      <c r="D146" s="11" t="s">
        <v>707</v>
      </c>
      <c r="E146" s="11" t="s">
        <v>513</v>
      </c>
      <c r="F146" s="11" t="s">
        <v>708</v>
      </c>
      <c r="G146" s="12" t="s">
        <v>715</v>
      </c>
      <c r="H146" s="9">
        <v>66.5</v>
      </c>
      <c r="I146" s="19">
        <v>80.333</v>
      </c>
      <c r="J146" s="19">
        <f>H146*0.4+I146*0.6</f>
        <v>74.7998</v>
      </c>
      <c r="K146" s="19" t="s">
        <v>23</v>
      </c>
      <c r="L146" s="21"/>
    </row>
    <row r="147" s="1" customFormat="1" ht="41" customHeight="1" spans="1:12">
      <c r="A147" s="10">
        <v>145</v>
      </c>
      <c r="B147" s="11" t="s">
        <v>716</v>
      </c>
      <c r="C147" s="11" t="s">
        <v>14</v>
      </c>
      <c r="D147" s="11" t="s">
        <v>707</v>
      </c>
      <c r="E147" s="11" t="s">
        <v>513</v>
      </c>
      <c r="F147" s="11" t="s">
        <v>708</v>
      </c>
      <c r="G147" s="12" t="s">
        <v>717</v>
      </c>
      <c r="H147" s="9">
        <v>67.9</v>
      </c>
      <c r="I147" s="19">
        <v>77</v>
      </c>
      <c r="J147" s="19">
        <f>H147*0.4+I147*0.6</f>
        <v>73.36</v>
      </c>
      <c r="K147" s="19"/>
      <c r="L147" s="21"/>
    </row>
    <row r="148" s="1" customFormat="1" ht="41" customHeight="1" spans="1:12">
      <c r="A148" s="10">
        <v>146</v>
      </c>
      <c r="B148" s="11" t="s">
        <v>718</v>
      </c>
      <c r="C148" s="11" t="s">
        <v>14</v>
      </c>
      <c r="D148" s="11" t="s">
        <v>707</v>
      </c>
      <c r="E148" s="11" t="s">
        <v>513</v>
      </c>
      <c r="F148" s="11" t="s">
        <v>708</v>
      </c>
      <c r="G148" s="12" t="s">
        <v>719</v>
      </c>
      <c r="H148" s="9">
        <v>65.1</v>
      </c>
      <c r="I148" s="19">
        <v>78.333</v>
      </c>
      <c r="J148" s="19">
        <f>H148*0.4+I148*0.6</f>
        <v>73.0398</v>
      </c>
      <c r="K148" s="19"/>
      <c r="L148" s="21"/>
    </row>
    <row r="149" s="1" customFormat="1" ht="41" customHeight="1" spans="1:12">
      <c r="A149" s="10">
        <v>147</v>
      </c>
      <c r="B149" s="11" t="s">
        <v>720</v>
      </c>
      <c r="C149" s="11" t="s">
        <v>14</v>
      </c>
      <c r="D149" s="11" t="s">
        <v>707</v>
      </c>
      <c r="E149" s="11" t="s">
        <v>513</v>
      </c>
      <c r="F149" s="11" t="s">
        <v>708</v>
      </c>
      <c r="G149" s="12" t="s">
        <v>721</v>
      </c>
      <c r="H149" s="9">
        <v>70</v>
      </c>
      <c r="I149" s="19">
        <v>72.333</v>
      </c>
      <c r="J149" s="19">
        <f>H149*0.4+I149*0.6</f>
        <v>71.3998</v>
      </c>
      <c r="K149" s="19"/>
      <c r="L149" s="21"/>
    </row>
    <row r="150" s="1" customFormat="1" ht="41" customHeight="1" spans="1:12">
      <c r="A150" s="10">
        <v>148</v>
      </c>
      <c r="B150" s="11" t="s">
        <v>722</v>
      </c>
      <c r="C150" s="11" t="s">
        <v>14</v>
      </c>
      <c r="D150" s="11" t="s">
        <v>707</v>
      </c>
      <c r="E150" s="11" t="s">
        <v>513</v>
      </c>
      <c r="F150" s="11" t="s">
        <v>708</v>
      </c>
      <c r="G150" s="12" t="s">
        <v>723</v>
      </c>
      <c r="H150" s="9">
        <v>70.9</v>
      </c>
      <c r="I150" s="19">
        <v>71.667</v>
      </c>
      <c r="J150" s="19">
        <f>H150*0.4+I150*0.6</f>
        <v>71.3602</v>
      </c>
      <c r="K150" s="19"/>
      <c r="L150" s="21"/>
    </row>
    <row r="151" s="1" customFormat="1" ht="41" customHeight="1" spans="1:12">
      <c r="A151" s="10">
        <v>149</v>
      </c>
      <c r="B151" s="11" t="s">
        <v>724</v>
      </c>
      <c r="C151" s="11" t="s">
        <v>14</v>
      </c>
      <c r="D151" s="11" t="s">
        <v>707</v>
      </c>
      <c r="E151" s="11" t="s">
        <v>513</v>
      </c>
      <c r="F151" s="11" t="s">
        <v>708</v>
      </c>
      <c r="G151" s="12" t="s">
        <v>725</v>
      </c>
      <c r="H151" s="9">
        <v>64.1</v>
      </c>
      <c r="I151" s="19">
        <v>76</v>
      </c>
      <c r="J151" s="19">
        <f>H151*0.4+I151*0.6</f>
        <v>71.24</v>
      </c>
      <c r="K151" s="19"/>
      <c r="L151" s="21"/>
    </row>
    <row r="152" s="1" customFormat="1" ht="41" customHeight="1" spans="1:12">
      <c r="A152" s="10">
        <v>150</v>
      </c>
      <c r="B152" s="11" t="s">
        <v>726</v>
      </c>
      <c r="C152" s="11" t="s">
        <v>14</v>
      </c>
      <c r="D152" s="11" t="s">
        <v>707</v>
      </c>
      <c r="E152" s="11" t="s">
        <v>513</v>
      </c>
      <c r="F152" s="11" t="s">
        <v>708</v>
      </c>
      <c r="G152" s="12" t="s">
        <v>727</v>
      </c>
      <c r="H152" s="9">
        <v>76</v>
      </c>
      <c r="I152" s="19">
        <v>64.333</v>
      </c>
      <c r="J152" s="19">
        <f>H152*0.4+I152*0.6</f>
        <v>68.9998</v>
      </c>
      <c r="K152" s="19"/>
      <c r="L152" s="21"/>
    </row>
    <row r="153" s="1" customFormat="1" ht="41" customHeight="1" spans="1:12">
      <c r="A153" s="10">
        <v>151</v>
      </c>
      <c r="B153" s="11" t="s">
        <v>728</v>
      </c>
      <c r="C153" s="11" t="s">
        <v>14</v>
      </c>
      <c r="D153" s="11" t="s">
        <v>707</v>
      </c>
      <c r="E153" s="11" t="s">
        <v>513</v>
      </c>
      <c r="F153" s="11" t="s">
        <v>708</v>
      </c>
      <c r="G153" s="12" t="s">
        <v>729</v>
      </c>
      <c r="H153" s="9">
        <v>68.7</v>
      </c>
      <c r="I153" s="19">
        <v>67.333</v>
      </c>
      <c r="J153" s="19">
        <f>H153*0.4+I153*0.6</f>
        <v>67.8798</v>
      </c>
      <c r="K153" s="19"/>
      <c r="L153" s="21"/>
    </row>
    <row r="154" s="1" customFormat="1" ht="41" customHeight="1" spans="1:12">
      <c r="A154" s="10">
        <v>152</v>
      </c>
      <c r="B154" s="11" t="s">
        <v>730</v>
      </c>
      <c r="C154" s="11" t="s">
        <v>14</v>
      </c>
      <c r="D154" s="11" t="s">
        <v>707</v>
      </c>
      <c r="E154" s="11" t="s">
        <v>513</v>
      </c>
      <c r="F154" s="11" t="s">
        <v>708</v>
      </c>
      <c r="G154" s="12" t="s">
        <v>731</v>
      </c>
      <c r="H154" s="9">
        <v>68.2</v>
      </c>
      <c r="I154" s="19">
        <v>66.667</v>
      </c>
      <c r="J154" s="19">
        <f>H154*0.4+I154*0.6</f>
        <v>67.2802</v>
      </c>
      <c r="K154" s="19"/>
      <c r="L154" s="21"/>
    </row>
    <row r="155" s="1" customFormat="1" ht="41" customHeight="1" spans="1:12">
      <c r="A155" s="10">
        <v>153</v>
      </c>
      <c r="B155" s="11" t="s">
        <v>732</v>
      </c>
      <c r="C155" s="11" t="s">
        <v>14</v>
      </c>
      <c r="D155" s="11" t="s">
        <v>707</v>
      </c>
      <c r="E155" s="11" t="s">
        <v>478</v>
      </c>
      <c r="F155" s="11" t="s">
        <v>733</v>
      </c>
      <c r="G155" s="12" t="s">
        <v>734</v>
      </c>
      <c r="H155" s="9">
        <v>78.7</v>
      </c>
      <c r="I155" s="19">
        <v>82.67</v>
      </c>
      <c r="J155" s="19">
        <f>H155*0.4+I155*0.6</f>
        <v>81.082</v>
      </c>
      <c r="K155" s="19" t="s">
        <v>23</v>
      </c>
      <c r="L155" s="21"/>
    </row>
    <row r="156" s="1" customFormat="1" ht="41" customHeight="1" spans="1:12">
      <c r="A156" s="10">
        <v>154</v>
      </c>
      <c r="B156" s="11" t="s">
        <v>735</v>
      </c>
      <c r="C156" s="11" t="s">
        <v>14</v>
      </c>
      <c r="D156" s="11" t="s">
        <v>707</v>
      </c>
      <c r="E156" s="11" t="s">
        <v>478</v>
      </c>
      <c r="F156" s="11" t="s">
        <v>733</v>
      </c>
      <c r="G156" s="12" t="s">
        <v>736</v>
      </c>
      <c r="H156" s="9">
        <v>70.7</v>
      </c>
      <c r="I156" s="19">
        <v>84.67</v>
      </c>
      <c r="J156" s="19">
        <f>H156*0.4+I156*0.6</f>
        <v>79.082</v>
      </c>
      <c r="K156" s="19" t="s">
        <v>23</v>
      </c>
      <c r="L156" s="21"/>
    </row>
    <row r="157" s="1" customFormat="1" ht="41" customHeight="1" spans="1:12">
      <c r="A157" s="10">
        <v>155</v>
      </c>
      <c r="B157" s="11" t="s">
        <v>737</v>
      </c>
      <c r="C157" s="11" t="s">
        <v>14</v>
      </c>
      <c r="D157" s="11" t="s">
        <v>707</v>
      </c>
      <c r="E157" s="11" t="s">
        <v>478</v>
      </c>
      <c r="F157" s="11" t="s">
        <v>733</v>
      </c>
      <c r="G157" s="12" t="s">
        <v>738</v>
      </c>
      <c r="H157" s="9">
        <v>59.2</v>
      </c>
      <c r="I157" s="19">
        <v>78</v>
      </c>
      <c r="J157" s="19">
        <f>H157*0.4+I157*0.6</f>
        <v>70.48</v>
      </c>
      <c r="K157" s="19" t="s">
        <v>23</v>
      </c>
      <c r="L157" s="21"/>
    </row>
    <row r="158" s="1" customFormat="1" ht="41" customHeight="1" spans="1:12">
      <c r="A158" s="10">
        <v>156</v>
      </c>
      <c r="B158" s="11" t="s">
        <v>739</v>
      </c>
      <c r="C158" s="11" t="s">
        <v>14</v>
      </c>
      <c r="D158" s="11" t="s">
        <v>707</v>
      </c>
      <c r="E158" s="11" t="s">
        <v>478</v>
      </c>
      <c r="F158" s="11" t="s">
        <v>733</v>
      </c>
      <c r="G158" s="12" t="s">
        <v>740</v>
      </c>
      <c r="H158" s="9">
        <v>60.2</v>
      </c>
      <c r="I158" s="19">
        <v>71</v>
      </c>
      <c r="J158" s="19">
        <f>H158*0.4+I158*0.6</f>
        <v>66.68</v>
      </c>
      <c r="K158" s="19"/>
      <c r="L158" s="21"/>
    </row>
    <row r="159" s="1" customFormat="1" ht="41" customHeight="1" spans="1:12">
      <c r="A159" s="10">
        <v>157</v>
      </c>
      <c r="B159" s="11" t="s">
        <v>741</v>
      </c>
      <c r="C159" s="11" t="s">
        <v>14</v>
      </c>
      <c r="D159" s="11" t="s">
        <v>707</v>
      </c>
      <c r="E159" s="11" t="s">
        <v>478</v>
      </c>
      <c r="F159" s="11" t="s">
        <v>733</v>
      </c>
      <c r="G159" s="12" t="s">
        <v>742</v>
      </c>
      <c r="H159" s="9">
        <v>66.4</v>
      </c>
      <c r="I159" s="19">
        <v>64</v>
      </c>
      <c r="J159" s="19">
        <f>H159*0.4+I159*0.6</f>
        <v>64.96</v>
      </c>
      <c r="K159" s="19"/>
      <c r="L159" s="21"/>
    </row>
    <row r="160" s="1" customFormat="1" ht="41" customHeight="1" spans="1:12">
      <c r="A160" s="10">
        <v>158</v>
      </c>
      <c r="B160" s="11" t="s">
        <v>743</v>
      </c>
      <c r="C160" s="11" t="s">
        <v>14</v>
      </c>
      <c r="D160" s="11" t="s">
        <v>707</v>
      </c>
      <c r="E160" s="11" t="s">
        <v>478</v>
      </c>
      <c r="F160" s="11" t="s">
        <v>733</v>
      </c>
      <c r="G160" s="12" t="s">
        <v>744</v>
      </c>
      <c r="H160" s="9">
        <v>63.3</v>
      </c>
      <c r="I160" s="19">
        <v>60.67</v>
      </c>
      <c r="J160" s="19">
        <f>H160*0.4+I160*0.6</f>
        <v>61.722</v>
      </c>
      <c r="K160" s="19"/>
      <c r="L160" s="21"/>
    </row>
    <row r="161" s="1" customFormat="1" ht="41" customHeight="1" spans="1:12">
      <c r="A161" s="10">
        <v>159</v>
      </c>
      <c r="B161" s="11" t="s">
        <v>745</v>
      </c>
      <c r="C161" s="11" t="s">
        <v>14</v>
      </c>
      <c r="D161" s="11" t="s">
        <v>707</v>
      </c>
      <c r="E161" s="11" t="s">
        <v>478</v>
      </c>
      <c r="F161" s="11" t="s">
        <v>733</v>
      </c>
      <c r="G161" s="12" t="s">
        <v>746</v>
      </c>
      <c r="H161" s="9">
        <v>60.5</v>
      </c>
      <c r="I161" s="19">
        <v>60.67</v>
      </c>
      <c r="J161" s="19">
        <f>H161*0.4+I161*0.6</f>
        <v>60.602</v>
      </c>
      <c r="K161" s="19"/>
      <c r="L161" s="21"/>
    </row>
    <row r="162" s="1" customFormat="1" ht="41" customHeight="1" spans="1:12">
      <c r="A162" s="10">
        <v>160</v>
      </c>
      <c r="B162" s="11" t="s">
        <v>747</v>
      </c>
      <c r="C162" s="11" t="s">
        <v>14</v>
      </c>
      <c r="D162" s="11" t="s">
        <v>707</v>
      </c>
      <c r="E162" s="11" t="s">
        <v>478</v>
      </c>
      <c r="F162" s="11" t="s">
        <v>733</v>
      </c>
      <c r="G162" s="12" t="s">
        <v>748</v>
      </c>
      <c r="H162" s="9">
        <v>58.7</v>
      </c>
      <c r="I162" s="19">
        <v>57</v>
      </c>
      <c r="J162" s="19">
        <f>H162*0.4+I162*0.6</f>
        <v>57.68</v>
      </c>
      <c r="K162" s="19"/>
      <c r="L162" s="21"/>
    </row>
    <row r="163" s="1" customFormat="1" ht="41" customHeight="1" spans="1:12">
      <c r="A163" s="10">
        <v>161</v>
      </c>
      <c r="B163" s="11" t="s">
        <v>749</v>
      </c>
      <c r="C163" s="11" t="s">
        <v>14</v>
      </c>
      <c r="D163" s="11" t="s">
        <v>707</v>
      </c>
      <c r="E163" s="11" t="s">
        <v>478</v>
      </c>
      <c r="F163" s="11" t="s">
        <v>733</v>
      </c>
      <c r="G163" s="12" t="s">
        <v>750</v>
      </c>
      <c r="H163" s="9">
        <v>70.5</v>
      </c>
      <c r="I163" s="19">
        <v>0</v>
      </c>
      <c r="J163" s="19">
        <f>H163*0.4+I163*0.6</f>
        <v>28.2</v>
      </c>
      <c r="K163" s="19"/>
      <c r="L163" s="21" t="s">
        <v>210</v>
      </c>
    </row>
    <row r="164" s="1" customFormat="1" ht="41" customHeight="1" spans="1:12">
      <c r="A164" s="10">
        <v>162</v>
      </c>
      <c r="B164" s="11" t="s">
        <v>751</v>
      </c>
      <c r="C164" s="11" t="s">
        <v>14</v>
      </c>
      <c r="D164" s="11" t="s">
        <v>707</v>
      </c>
      <c r="E164" s="11" t="s">
        <v>478</v>
      </c>
      <c r="F164" s="11" t="s">
        <v>733</v>
      </c>
      <c r="G164" s="12" t="s">
        <v>752</v>
      </c>
      <c r="H164" s="9">
        <v>58.7</v>
      </c>
      <c r="I164" s="19">
        <v>0</v>
      </c>
      <c r="J164" s="19">
        <f>H164*0.4+I164*0.6</f>
        <v>23.48</v>
      </c>
      <c r="K164" s="19"/>
      <c r="L164" s="21" t="s">
        <v>210</v>
      </c>
    </row>
    <row r="165" s="1" customFormat="1" ht="41" customHeight="1" spans="1:12">
      <c r="A165" s="10">
        <v>163</v>
      </c>
      <c r="B165" s="11" t="s">
        <v>753</v>
      </c>
      <c r="C165" s="11" t="s">
        <v>14</v>
      </c>
      <c r="D165" s="11" t="s">
        <v>707</v>
      </c>
      <c r="E165" s="11" t="s">
        <v>526</v>
      </c>
      <c r="F165" s="11" t="s">
        <v>754</v>
      </c>
      <c r="G165" s="12" t="s">
        <v>755</v>
      </c>
      <c r="H165" s="9">
        <v>71.4</v>
      </c>
      <c r="I165" s="19">
        <v>77.17</v>
      </c>
      <c r="J165" s="19">
        <f>H165*0.4+I165*0.6</f>
        <v>74.862</v>
      </c>
      <c r="K165" s="19" t="s">
        <v>23</v>
      </c>
      <c r="L165" s="21"/>
    </row>
    <row r="166" s="1" customFormat="1" ht="41" customHeight="1" spans="1:12">
      <c r="A166" s="10">
        <v>164</v>
      </c>
      <c r="B166" s="11" t="s">
        <v>756</v>
      </c>
      <c r="C166" s="11" t="s">
        <v>14</v>
      </c>
      <c r="D166" s="11" t="s">
        <v>707</v>
      </c>
      <c r="E166" s="11" t="s">
        <v>526</v>
      </c>
      <c r="F166" s="11" t="s">
        <v>754</v>
      </c>
      <c r="G166" s="12" t="s">
        <v>757</v>
      </c>
      <c r="H166" s="9">
        <v>71</v>
      </c>
      <c r="I166" s="19">
        <v>74.67</v>
      </c>
      <c r="J166" s="19">
        <f>H166*0.4+I166*0.6</f>
        <v>73.202</v>
      </c>
      <c r="K166" s="19"/>
      <c r="L166" s="21"/>
    </row>
    <row r="167" s="1" customFormat="1" ht="41" customHeight="1" spans="1:12">
      <c r="A167" s="10">
        <v>165</v>
      </c>
      <c r="B167" s="11" t="s">
        <v>758</v>
      </c>
      <c r="C167" s="11" t="s">
        <v>14</v>
      </c>
      <c r="D167" s="11" t="s">
        <v>707</v>
      </c>
      <c r="E167" s="11" t="s">
        <v>526</v>
      </c>
      <c r="F167" s="11" t="s">
        <v>754</v>
      </c>
      <c r="G167" s="12" t="s">
        <v>759</v>
      </c>
      <c r="H167" s="9">
        <v>69.1</v>
      </c>
      <c r="I167" s="19">
        <v>72</v>
      </c>
      <c r="J167" s="19">
        <f>H167*0.4+I167*0.6</f>
        <v>70.84</v>
      </c>
      <c r="K167" s="19"/>
      <c r="L167" s="21"/>
    </row>
    <row r="168" s="1" customFormat="1" ht="41" customHeight="1" spans="1:12">
      <c r="A168" s="10">
        <v>166</v>
      </c>
      <c r="B168" s="11" t="s">
        <v>760</v>
      </c>
      <c r="C168" s="11" t="s">
        <v>14</v>
      </c>
      <c r="D168" s="11" t="s">
        <v>707</v>
      </c>
      <c r="E168" s="11" t="s">
        <v>676</v>
      </c>
      <c r="F168" s="11" t="s">
        <v>761</v>
      </c>
      <c r="G168" s="12" t="s">
        <v>762</v>
      </c>
      <c r="H168" s="9">
        <v>59.7</v>
      </c>
      <c r="I168" s="19">
        <v>84.33</v>
      </c>
      <c r="J168" s="19">
        <f>H168*0.4+I168*0.6</f>
        <v>74.478</v>
      </c>
      <c r="K168" s="19" t="s">
        <v>23</v>
      </c>
      <c r="L168" s="21"/>
    </row>
    <row r="169" s="1" customFormat="1" ht="41" customHeight="1" spans="1:12">
      <c r="A169" s="10">
        <v>167</v>
      </c>
      <c r="B169" s="11" t="s">
        <v>763</v>
      </c>
      <c r="C169" s="11" t="s">
        <v>14</v>
      </c>
      <c r="D169" s="11" t="s">
        <v>707</v>
      </c>
      <c r="E169" s="11" t="s">
        <v>676</v>
      </c>
      <c r="F169" s="11" t="s">
        <v>761</v>
      </c>
      <c r="G169" s="12" t="s">
        <v>764</v>
      </c>
      <c r="H169" s="9">
        <v>59.7</v>
      </c>
      <c r="I169" s="19">
        <v>75.67</v>
      </c>
      <c r="J169" s="19">
        <f>H169*0.4+I169*0.6</f>
        <v>69.282</v>
      </c>
      <c r="K169" s="19"/>
      <c r="L169" s="21"/>
    </row>
    <row r="170" s="1" customFormat="1" ht="41" customHeight="1" spans="1:12">
      <c r="A170" s="10">
        <v>168</v>
      </c>
      <c r="B170" s="11" t="s">
        <v>765</v>
      </c>
      <c r="C170" s="11" t="s">
        <v>14</v>
      </c>
      <c r="D170" s="11" t="s">
        <v>707</v>
      </c>
      <c r="E170" s="11" t="s">
        <v>676</v>
      </c>
      <c r="F170" s="11" t="s">
        <v>761</v>
      </c>
      <c r="G170" s="12" t="s">
        <v>766</v>
      </c>
      <c r="H170" s="9">
        <v>53.8</v>
      </c>
      <c r="I170" s="19">
        <v>67.67</v>
      </c>
      <c r="J170" s="19">
        <f>H170*0.4+I170*0.6</f>
        <v>62.122</v>
      </c>
      <c r="K170" s="19"/>
      <c r="L170" s="21"/>
    </row>
    <row r="171" s="1" customFormat="1" ht="41" customHeight="1" spans="1:12">
      <c r="A171" s="10">
        <v>169</v>
      </c>
      <c r="B171" s="11" t="s">
        <v>767</v>
      </c>
      <c r="C171" s="11" t="s">
        <v>14</v>
      </c>
      <c r="D171" s="11" t="s">
        <v>707</v>
      </c>
      <c r="E171" s="11" t="s">
        <v>637</v>
      </c>
      <c r="F171" s="11" t="s">
        <v>768</v>
      </c>
      <c r="G171" s="12" t="s">
        <v>769</v>
      </c>
      <c r="H171" s="9">
        <v>66.9</v>
      </c>
      <c r="I171" s="19">
        <v>91</v>
      </c>
      <c r="J171" s="19">
        <f>H171*0.4+I171*0.6</f>
        <v>81.36</v>
      </c>
      <c r="K171" s="19" t="s">
        <v>23</v>
      </c>
      <c r="L171" s="21"/>
    </row>
    <row r="172" s="1" customFormat="1" ht="41" customHeight="1" spans="1:12">
      <c r="A172" s="10">
        <v>170</v>
      </c>
      <c r="B172" s="11" t="s">
        <v>770</v>
      </c>
      <c r="C172" s="11" t="s">
        <v>14</v>
      </c>
      <c r="D172" s="11" t="s">
        <v>707</v>
      </c>
      <c r="E172" s="11" t="s">
        <v>637</v>
      </c>
      <c r="F172" s="11" t="s">
        <v>768</v>
      </c>
      <c r="G172" s="12" t="s">
        <v>771</v>
      </c>
      <c r="H172" s="9">
        <v>62.3</v>
      </c>
      <c r="I172" s="19">
        <v>83.67</v>
      </c>
      <c r="J172" s="19">
        <f>H172*0.4+I172*0.6</f>
        <v>75.122</v>
      </c>
      <c r="K172" s="19"/>
      <c r="L172" s="21"/>
    </row>
    <row r="173" s="1" customFormat="1" ht="41" customHeight="1" spans="1:12">
      <c r="A173" s="10">
        <v>171</v>
      </c>
      <c r="B173" s="11" t="s">
        <v>772</v>
      </c>
      <c r="C173" s="11" t="s">
        <v>14</v>
      </c>
      <c r="D173" s="11" t="s">
        <v>707</v>
      </c>
      <c r="E173" s="11" t="s">
        <v>637</v>
      </c>
      <c r="F173" s="11" t="s">
        <v>768</v>
      </c>
      <c r="G173" s="12" t="s">
        <v>773</v>
      </c>
      <c r="H173" s="9">
        <v>66</v>
      </c>
      <c r="I173" s="19">
        <v>73.67</v>
      </c>
      <c r="J173" s="19">
        <f>H173*0.4+I173*0.6</f>
        <v>70.602</v>
      </c>
      <c r="K173" s="19"/>
      <c r="L173" s="21"/>
    </row>
    <row r="174" s="1" customFormat="1" ht="41" customHeight="1" spans="1:12">
      <c r="A174" s="10">
        <v>172</v>
      </c>
      <c r="B174" s="11" t="s">
        <v>774</v>
      </c>
      <c r="C174" s="11" t="s">
        <v>14</v>
      </c>
      <c r="D174" s="11" t="s">
        <v>775</v>
      </c>
      <c r="E174" s="11" t="s">
        <v>513</v>
      </c>
      <c r="F174" s="11" t="s">
        <v>776</v>
      </c>
      <c r="G174" s="12" t="s">
        <v>777</v>
      </c>
      <c r="H174" s="9">
        <v>66</v>
      </c>
      <c r="I174" s="19">
        <v>82</v>
      </c>
      <c r="J174" s="19">
        <f>H174*0.4+I174*0.6</f>
        <v>75.6</v>
      </c>
      <c r="K174" s="19" t="s">
        <v>23</v>
      </c>
      <c r="L174" s="21"/>
    </row>
    <row r="175" s="1" customFormat="1" ht="41" customHeight="1" spans="1:12">
      <c r="A175" s="10">
        <v>173</v>
      </c>
      <c r="B175" s="11" t="s">
        <v>778</v>
      </c>
      <c r="C175" s="11" t="s">
        <v>14</v>
      </c>
      <c r="D175" s="11" t="s">
        <v>775</v>
      </c>
      <c r="E175" s="11" t="s">
        <v>513</v>
      </c>
      <c r="F175" s="11" t="s">
        <v>776</v>
      </c>
      <c r="G175" s="12" t="s">
        <v>779</v>
      </c>
      <c r="H175" s="9">
        <v>72.3</v>
      </c>
      <c r="I175" s="19">
        <v>75.33</v>
      </c>
      <c r="J175" s="19">
        <f>H175*0.4+I175*0.6</f>
        <v>74.118</v>
      </c>
      <c r="K175" s="19"/>
      <c r="L175" s="21"/>
    </row>
    <row r="176" s="1" customFormat="1" ht="41" customHeight="1" spans="1:12">
      <c r="A176" s="10">
        <v>174</v>
      </c>
      <c r="B176" s="11" t="s">
        <v>780</v>
      </c>
      <c r="C176" s="11" t="s">
        <v>14</v>
      </c>
      <c r="D176" s="11" t="s">
        <v>775</v>
      </c>
      <c r="E176" s="11" t="s">
        <v>513</v>
      </c>
      <c r="F176" s="11" t="s">
        <v>776</v>
      </c>
      <c r="G176" s="12" t="s">
        <v>781</v>
      </c>
      <c r="H176" s="9">
        <v>52.3</v>
      </c>
      <c r="I176" s="19">
        <v>72.67</v>
      </c>
      <c r="J176" s="19">
        <f>H176*0.4+I176*0.6</f>
        <v>64.522</v>
      </c>
      <c r="K176" s="19"/>
      <c r="L176" s="21" t="s">
        <v>205</v>
      </c>
    </row>
    <row r="177" s="1" customFormat="1" ht="41" customHeight="1" spans="1:12">
      <c r="A177" s="10">
        <v>175</v>
      </c>
      <c r="B177" s="13" t="s">
        <v>782</v>
      </c>
      <c r="C177" s="13" t="s">
        <v>14</v>
      </c>
      <c r="D177" s="13" t="s">
        <v>775</v>
      </c>
      <c r="E177" s="13" t="s">
        <v>513</v>
      </c>
      <c r="F177" s="13" t="s">
        <v>776</v>
      </c>
      <c r="G177" s="14" t="s">
        <v>783</v>
      </c>
      <c r="H177" s="15">
        <v>62</v>
      </c>
      <c r="I177" s="19">
        <v>0</v>
      </c>
      <c r="J177" s="19">
        <v>24.8</v>
      </c>
      <c r="K177" s="19"/>
      <c r="L177" s="21" t="s">
        <v>210</v>
      </c>
    </row>
    <row r="178" s="1" customFormat="1" ht="41" customHeight="1" spans="1:12">
      <c r="A178" s="10">
        <v>176</v>
      </c>
      <c r="B178" s="11" t="s">
        <v>784</v>
      </c>
      <c r="C178" s="11" t="s">
        <v>14</v>
      </c>
      <c r="D178" s="11" t="s">
        <v>775</v>
      </c>
      <c r="E178" s="11" t="s">
        <v>526</v>
      </c>
      <c r="F178" s="11" t="s">
        <v>785</v>
      </c>
      <c r="G178" s="12" t="s">
        <v>786</v>
      </c>
      <c r="H178" s="9">
        <v>67.8</v>
      </c>
      <c r="I178" s="19">
        <v>89</v>
      </c>
      <c r="J178" s="19">
        <f t="shared" ref="J178:J202" si="8">H178*0.4+I178*0.6</f>
        <v>80.52</v>
      </c>
      <c r="K178" s="19" t="s">
        <v>23</v>
      </c>
      <c r="L178" s="21"/>
    </row>
    <row r="179" s="1" customFormat="1" ht="41" customHeight="1" spans="1:12">
      <c r="A179" s="10">
        <v>177</v>
      </c>
      <c r="B179" s="11" t="s">
        <v>787</v>
      </c>
      <c r="C179" s="11" t="s">
        <v>14</v>
      </c>
      <c r="D179" s="11" t="s">
        <v>775</v>
      </c>
      <c r="E179" s="11" t="s">
        <v>526</v>
      </c>
      <c r="F179" s="11" t="s">
        <v>785</v>
      </c>
      <c r="G179" s="12" t="s">
        <v>788</v>
      </c>
      <c r="H179" s="9">
        <v>69</v>
      </c>
      <c r="I179" s="19">
        <v>82.34</v>
      </c>
      <c r="J179" s="19">
        <f>H179*0.4+I179*0.6</f>
        <v>77.004</v>
      </c>
      <c r="K179" s="19"/>
      <c r="L179" s="21"/>
    </row>
    <row r="180" s="1" customFormat="1" ht="41" customHeight="1" spans="1:12">
      <c r="A180" s="10">
        <v>178</v>
      </c>
      <c r="B180" s="11" t="s">
        <v>789</v>
      </c>
      <c r="C180" s="11" t="s">
        <v>14</v>
      </c>
      <c r="D180" s="11" t="s">
        <v>775</v>
      </c>
      <c r="E180" s="11" t="s">
        <v>526</v>
      </c>
      <c r="F180" s="11" t="s">
        <v>785</v>
      </c>
      <c r="G180" s="12" t="s">
        <v>790</v>
      </c>
      <c r="H180" s="9">
        <v>66.8</v>
      </c>
      <c r="I180" s="19">
        <v>76.34</v>
      </c>
      <c r="J180" s="19">
        <f>H180*0.4+I180*0.6</f>
        <v>72.524</v>
      </c>
      <c r="K180" s="19"/>
      <c r="L180" s="21"/>
    </row>
    <row r="181" s="1" customFormat="1" ht="41" customHeight="1" spans="1:12">
      <c r="A181" s="10">
        <v>179</v>
      </c>
      <c r="B181" s="11" t="s">
        <v>791</v>
      </c>
      <c r="C181" s="11" t="s">
        <v>14</v>
      </c>
      <c r="D181" s="11" t="s">
        <v>792</v>
      </c>
      <c r="E181" s="11" t="s">
        <v>513</v>
      </c>
      <c r="F181" s="11" t="s">
        <v>793</v>
      </c>
      <c r="G181" s="12" t="s">
        <v>794</v>
      </c>
      <c r="H181" s="9">
        <v>52.8</v>
      </c>
      <c r="I181" s="19">
        <v>89.83</v>
      </c>
      <c r="J181" s="19">
        <f>H181*0.4+I181*0.6</f>
        <v>75.018</v>
      </c>
      <c r="K181" s="19" t="s">
        <v>23</v>
      </c>
      <c r="L181" s="21"/>
    </row>
    <row r="182" s="1" customFormat="1" ht="41" customHeight="1" spans="1:12">
      <c r="A182" s="10">
        <v>180</v>
      </c>
      <c r="B182" s="11" t="s">
        <v>795</v>
      </c>
      <c r="C182" s="11" t="s">
        <v>14</v>
      </c>
      <c r="D182" s="11" t="s">
        <v>792</v>
      </c>
      <c r="E182" s="11" t="s">
        <v>513</v>
      </c>
      <c r="F182" s="11" t="s">
        <v>793</v>
      </c>
      <c r="G182" s="12" t="s">
        <v>796</v>
      </c>
      <c r="H182" s="9">
        <v>46.5</v>
      </c>
      <c r="I182" s="19">
        <v>75.17</v>
      </c>
      <c r="J182" s="19">
        <f>H182*0.4+I182*0.6</f>
        <v>63.702</v>
      </c>
      <c r="K182" s="19"/>
      <c r="L182" s="21"/>
    </row>
    <row r="183" s="1" customFormat="1" ht="41" customHeight="1" spans="1:12">
      <c r="A183" s="10">
        <v>181</v>
      </c>
      <c r="B183" s="11" t="s">
        <v>797</v>
      </c>
      <c r="C183" s="11" t="s">
        <v>14</v>
      </c>
      <c r="D183" s="11" t="s">
        <v>792</v>
      </c>
      <c r="E183" s="11" t="s">
        <v>676</v>
      </c>
      <c r="F183" s="11" t="s">
        <v>798</v>
      </c>
      <c r="G183" s="12" t="s">
        <v>799</v>
      </c>
      <c r="H183" s="9">
        <v>70.6</v>
      </c>
      <c r="I183" s="19">
        <v>83.33</v>
      </c>
      <c r="J183" s="19">
        <f>H183*0.4+I183*0.6</f>
        <v>78.238</v>
      </c>
      <c r="K183" s="19" t="s">
        <v>23</v>
      </c>
      <c r="L183" s="21"/>
    </row>
    <row r="184" s="1" customFormat="1" ht="41" customHeight="1" spans="1:12">
      <c r="A184" s="10">
        <v>182</v>
      </c>
      <c r="B184" s="11" t="s">
        <v>800</v>
      </c>
      <c r="C184" s="11" t="s">
        <v>14</v>
      </c>
      <c r="D184" s="11" t="s">
        <v>792</v>
      </c>
      <c r="E184" s="11" t="s">
        <v>676</v>
      </c>
      <c r="F184" s="11" t="s">
        <v>798</v>
      </c>
      <c r="G184" s="12" t="s">
        <v>801</v>
      </c>
      <c r="H184" s="9">
        <v>32.8</v>
      </c>
      <c r="I184" s="19">
        <v>57.33</v>
      </c>
      <c r="J184" s="19">
        <f>H184*0.4+I184*0.6</f>
        <v>47.518</v>
      </c>
      <c r="K184" s="19"/>
      <c r="L184" s="21"/>
    </row>
    <row r="185" s="1" customFormat="1" ht="41" customHeight="1" spans="1:12">
      <c r="A185" s="10">
        <v>183</v>
      </c>
      <c r="B185" s="11" t="s">
        <v>802</v>
      </c>
      <c r="C185" s="11" t="s">
        <v>14</v>
      </c>
      <c r="D185" s="11" t="s">
        <v>792</v>
      </c>
      <c r="E185" s="11" t="s">
        <v>676</v>
      </c>
      <c r="F185" s="11" t="s">
        <v>798</v>
      </c>
      <c r="G185" s="12" t="s">
        <v>803</v>
      </c>
      <c r="H185" s="9">
        <v>32.9</v>
      </c>
      <c r="I185" s="19">
        <v>0</v>
      </c>
      <c r="J185" s="19">
        <f>H185*0.4+I185*0.6</f>
        <v>13.16</v>
      </c>
      <c r="K185" s="19"/>
      <c r="L185" s="21" t="s">
        <v>210</v>
      </c>
    </row>
    <row r="186" s="1" customFormat="1" ht="41" customHeight="1" spans="1:12">
      <c r="A186" s="10">
        <v>184</v>
      </c>
      <c r="B186" s="11" t="s">
        <v>804</v>
      </c>
      <c r="C186" s="11" t="s">
        <v>14</v>
      </c>
      <c r="D186" s="11" t="s">
        <v>792</v>
      </c>
      <c r="E186" s="11" t="s">
        <v>486</v>
      </c>
      <c r="F186" s="11" t="s">
        <v>805</v>
      </c>
      <c r="G186" s="12" t="s">
        <v>806</v>
      </c>
      <c r="H186" s="9">
        <v>54.3</v>
      </c>
      <c r="I186" s="19">
        <v>76.17</v>
      </c>
      <c r="J186" s="19">
        <f>H186*0.4+I186*0.6</f>
        <v>67.422</v>
      </c>
      <c r="K186" s="19" t="s">
        <v>23</v>
      </c>
      <c r="L186" s="21"/>
    </row>
    <row r="187" s="1" customFormat="1" ht="41" customHeight="1" spans="1:12">
      <c r="A187" s="10">
        <v>185</v>
      </c>
      <c r="B187" s="11" t="s">
        <v>807</v>
      </c>
      <c r="C187" s="11" t="s">
        <v>14</v>
      </c>
      <c r="D187" s="11" t="s">
        <v>792</v>
      </c>
      <c r="E187" s="11" t="s">
        <v>486</v>
      </c>
      <c r="F187" s="11" t="s">
        <v>805</v>
      </c>
      <c r="G187" s="12" t="s">
        <v>808</v>
      </c>
      <c r="H187" s="9">
        <v>30.2</v>
      </c>
      <c r="I187" s="19">
        <v>0</v>
      </c>
      <c r="J187" s="19">
        <f>H187*0.4+I187*0.6</f>
        <v>12.08</v>
      </c>
      <c r="K187" s="19"/>
      <c r="L187" s="21" t="s">
        <v>210</v>
      </c>
    </row>
    <row r="188" s="1" customFormat="1" ht="41" customHeight="1" spans="1:12">
      <c r="A188" s="10">
        <v>186</v>
      </c>
      <c r="B188" s="11" t="s">
        <v>809</v>
      </c>
      <c r="C188" s="11" t="s">
        <v>14</v>
      </c>
      <c r="D188" s="11" t="s">
        <v>810</v>
      </c>
      <c r="E188" s="11" t="s">
        <v>486</v>
      </c>
      <c r="F188" s="11" t="s">
        <v>811</v>
      </c>
      <c r="G188" s="12" t="s">
        <v>812</v>
      </c>
      <c r="H188" s="9">
        <v>67.3</v>
      </c>
      <c r="I188" s="19">
        <v>86.51</v>
      </c>
      <c r="J188" s="19">
        <f>H188*0.4+I188*0.6</f>
        <v>78.826</v>
      </c>
      <c r="K188" s="19" t="s">
        <v>23</v>
      </c>
      <c r="L188" s="21"/>
    </row>
    <row r="189" s="1" customFormat="1" ht="41" customHeight="1" spans="1:12">
      <c r="A189" s="10">
        <v>187</v>
      </c>
      <c r="B189" s="11" t="s">
        <v>813</v>
      </c>
      <c r="C189" s="11" t="s">
        <v>14</v>
      </c>
      <c r="D189" s="11" t="s">
        <v>810</v>
      </c>
      <c r="E189" s="11" t="s">
        <v>486</v>
      </c>
      <c r="F189" s="11" t="s">
        <v>811</v>
      </c>
      <c r="G189" s="12" t="s">
        <v>814</v>
      </c>
      <c r="H189" s="9">
        <v>63.4</v>
      </c>
      <c r="I189" s="19">
        <v>74.93</v>
      </c>
      <c r="J189" s="19">
        <f>H189*0.4+I189*0.6</f>
        <v>70.318</v>
      </c>
      <c r="K189" s="19"/>
      <c r="L189" s="21"/>
    </row>
    <row r="190" s="1" customFormat="1" ht="41" customHeight="1" spans="1:12">
      <c r="A190" s="10">
        <v>188</v>
      </c>
      <c r="B190" s="11" t="s">
        <v>815</v>
      </c>
      <c r="C190" s="11" t="s">
        <v>14</v>
      </c>
      <c r="D190" s="11" t="s">
        <v>810</v>
      </c>
      <c r="E190" s="11" t="s">
        <v>486</v>
      </c>
      <c r="F190" s="11" t="s">
        <v>811</v>
      </c>
      <c r="G190" s="12" t="s">
        <v>816</v>
      </c>
      <c r="H190" s="9">
        <v>62.2</v>
      </c>
      <c r="I190" s="19">
        <v>67.34</v>
      </c>
      <c r="J190" s="19">
        <f>H190*0.4+I190*0.6</f>
        <v>65.284</v>
      </c>
      <c r="K190" s="19"/>
      <c r="L190" s="21"/>
    </row>
    <row r="191" s="1" customFormat="1" ht="41" customHeight="1" spans="1:12">
      <c r="A191" s="10">
        <v>189</v>
      </c>
      <c r="B191" s="11" t="s">
        <v>817</v>
      </c>
      <c r="C191" s="11" t="s">
        <v>14</v>
      </c>
      <c r="D191" s="11" t="s">
        <v>810</v>
      </c>
      <c r="E191" s="11" t="s">
        <v>513</v>
      </c>
      <c r="F191" s="11" t="s">
        <v>818</v>
      </c>
      <c r="G191" s="12" t="s">
        <v>819</v>
      </c>
      <c r="H191" s="9">
        <v>68.2</v>
      </c>
      <c r="I191" s="19">
        <v>80.31</v>
      </c>
      <c r="J191" s="19">
        <f>H191*0.4+I191*0.6</f>
        <v>75.466</v>
      </c>
      <c r="K191" s="19" t="s">
        <v>23</v>
      </c>
      <c r="L191" s="21"/>
    </row>
    <row r="192" s="1" customFormat="1" ht="41" customHeight="1" spans="1:12">
      <c r="A192" s="10">
        <v>190</v>
      </c>
      <c r="B192" s="11" t="s">
        <v>820</v>
      </c>
      <c r="C192" s="11" t="s">
        <v>14</v>
      </c>
      <c r="D192" s="11" t="s">
        <v>810</v>
      </c>
      <c r="E192" s="11" t="s">
        <v>513</v>
      </c>
      <c r="F192" s="11" t="s">
        <v>818</v>
      </c>
      <c r="G192" s="12" t="s">
        <v>821</v>
      </c>
      <c r="H192" s="9">
        <v>73.3</v>
      </c>
      <c r="I192" s="19">
        <v>71.67</v>
      </c>
      <c r="J192" s="19">
        <f>H192*0.4+I192*0.6</f>
        <v>72.322</v>
      </c>
      <c r="K192" s="19"/>
      <c r="L192" s="21"/>
    </row>
    <row r="193" s="1" customFormat="1" ht="41" customHeight="1" spans="1:12">
      <c r="A193" s="10">
        <v>191</v>
      </c>
      <c r="B193" s="11" t="s">
        <v>822</v>
      </c>
      <c r="C193" s="11" t="s">
        <v>14</v>
      </c>
      <c r="D193" s="11" t="s">
        <v>810</v>
      </c>
      <c r="E193" s="11" t="s">
        <v>513</v>
      </c>
      <c r="F193" s="11" t="s">
        <v>818</v>
      </c>
      <c r="G193" s="12" t="s">
        <v>823</v>
      </c>
      <c r="H193" s="9">
        <v>65.7</v>
      </c>
      <c r="I193" s="19">
        <v>72.17</v>
      </c>
      <c r="J193" s="19">
        <f>H193*0.4+I193*0.6</f>
        <v>69.582</v>
      </c>
      <c r="K193" s="19"/>
      <c r="L193" s="21"/>
    </row>
    <row r="194" s="1" customFormat="1" ht="41" customHeight="1" spans="1:12">
      <c r="A194" s="10">
        <v>192</v>
      </c>
      <c r="B194" s="11" t="s">
        <v>824</v>
      </c>
      <c r="C194" s="11" t="s">
        <v>14</v>
      </c>
      <c r="D194" s="11" t="s">
        <v>810</v>
      </c>
      <c r="E194" s="11" t="s">
        <v>478</v>
      </c>
      <c r="F194" s="11" t="s">
        <v>825</v>
      </c>
      <c r="G194" s="12" t="s">
        <v>826</v>
      </c>
      <c r="H194" s="9">
        <v>68.3</v>
      </c>
      <c r="I194" s="19">
        <v>82.67</v>
      </c>
      <c r="J194" s="19">
        <f>H194*0.4+I194*0.6</f>
        <v>76.922</v>
      </c>
      <c r="K194" s="19" t="s">
        <v>23</v>
      </c>
      <c r="L194" s="21"/>
    </row>
    <row r="195" s="1" customFormat="1" ht="41" customHeight="1" spans="1:12">
      <c r="A195" s="10">
        <v>193</v>
      </c>
      <c r="B195" s="11" t="s">
        <v>827</v>
      </c>
      <c r="C195" s="11" t="s">
        <v>14</v>
      </c>
      <c r="D195" s="11" t="s">
        <v>810</v>
      </c>
      <c r="E195" s="11" t="s">
        <v>478</v>
      </c>
      <c r="F195" s="11" t="s">
        <v>825</v>
      </c>
      <c r="G195" s="12" t="s">
        <v>828</v>
      </c>
      <c r="H195" s="9">
        <v>67.8</v>
      </c>
      <c r="I195" s="19">
        <v>73.33</v>
      </c>
      <c r="J195" s="19">
        <f>H195*0.4+I195*0.6</f>
        <v>71.118</v>
      </c>
      <c r="K195" s="19"/>
      <c r="L195" s="21"/>
    </row>
    <row r="196" s="1" customFormat="1" ht="41" customHeight="1" spans="1:12">
      <c r="A196" s="10">
        <v>194</v>
      </c>
      <c r="B196" s="11" t="s">
        <v>829</v>
      </c>
      <c r="C196" s="11" t="s">
        <v>14</v>
      </c>
      <c r="D196" s="11" t="s">
        <v>810</v>
      </c>
      <c r="E196" s="11" t="s">
        <v>478</v>
      </c>
      <c r="F196" s="11" t="s">
        <v>825</v>
      </c>
      <c r="G196" s="12" t="s">
        <v>830</v>
      </c>
      <c r="H196" s="9">
        <v>53.8</v>
      </c>
      <c r="I196" s="19">
        <v>78.66</v>
      </c>
      <c r="J196" s="19">
        <f>H196*0.4+I196*0.6</f>
        <v>68.716</v>
      </c>
      <c r="K196" s="19"/>
      <c r="L196" s="21"/>
    </row>
    <row r="197" s="1" customFormat="1" ht="41" customHeight="1" spans="1:12">
      <c r="A197" s="10">
        <v>195</v>
      </c>
      <c r="B197" s="11" t="s">
        <v>831</v>
      </c>
      <c r="C197" s="11" t="s">
        <v>14</v>
      </c>
      <c r="D197" s="11" t="s">
        <v>832</v>
      </c>
      <c r="E197" s="11" t="s">
        <v>478</v>
      </c>
      <c r="F197" s="11" t="s">
        <v>833</v>
      </c>
      <c r="G197" s="12" t="s">
        <v>834</v>
      </c>
      <c r="H197" s="9">
        <v>63.3</v>
      </c>
      <c r="I197" s="19">
        <v>86.4</v>
      </c>
      <c r="J197" s="19">
        <f>H197*0.4+I197*0.6</f>
        <v>77.16</v>
      </c>
      <c r="K197" s="19" t="s">
        <v>23</v>
      </c>
      <c r="L197" s="21"/>
    </row>
    <row r="198" s="1" customFormat="1" ht="41" customHeight="1" spans="1:12">
      <c r="A198" s="10">
        <v>196</v>
      </c>
      <c r="B198" s="11" t="s">
        <v>835</v>
      </c>
      <c r="C198" s="11" t="s">
        <v>14</v>
      </c>
      <c r="D198" s="11" t="s">
        <v>832</v>
      </c>
      <c r="E198" s="11" t="s">
        <v>478</v>
      </c>
      <c r="F198" s="11" t="s">
        <v>833</v>
      </c>
      <c r="G198" s="12" t="s">
        <v>836</v>
      </c>
      <c r="H198" s="9">
        <v>61.5</v>
      </c>
      <c r="I198" s="19">
        <v>76</v>
      </c>
      <c r="J198" s="19">
        <f>H198*0.4+I198*0.6</f>
        <v>70.2</v>
      </c>
      <c r="K198" s="19"/>
      <c r="L198" s="21"/>
    </row>
    <row r="199" s="1" customFormat="1" ht="41" customHeight="1" spans="1:12">
      <c r="A199" s="10">
        <v>197</v>
      </c>
      <c r="B199" s="11" t="s">
        <v>837</v>
      </c>
      <c r="C199" s="11" t="s">
        <v>14</v>
      </c>
      <c r="D199" s="11" t="s">
        <v>832</v>
      </c>
      <c r="E199" s="11" t="s">
        <v>478</v>
      </c>
      <c r="F199" s="11" t="s">
        <v>833</v>
      </c>
      <c r="G199" s="12" t="s">
        <v>838</v>
      </c>
      <c r="H199" s="9">
        <v>61.4</v>
      </c>
      <c r="I199" s="19">
        <v>69.8</v>
      </c>
      <c r="J199" s="19">
        <f>H199*0.4+I199*0.6</f>
        <v>66.44</v>
      </c>
      <c r="K199" s="19"/>
      <c r="L199" s="21"/>
    </row>
    <row r="200" s="1" customFormat="1" ht="41" customHeight="1" spans="1:12">
      <c r="A200" s="10">
        <v>198</v>
      </c>
      <c r="B200" s="11" t="s">
        <v>839</v>
      </c>
      <c r="C200" s="11" t="s">
        <v>57</v>
      </c>
      <c r="D200" s="11" t="s">
        <v>832</v>
      </c>
      <c r="E200" s="11" t="s">
        <v>668</v>
      </c>
      <c r="F200" s="11" t="s">
        <v>840</v>
      </c>
      <c r="G200" s="12" t="s">
        <v>841</v>
      </c>
      <c r="H200" s="9">
        <v>55.2</v>
      </c>
      <c r="I200" s="19">
        <v>83.5</v>
      </c>
      <c r="J200" s="19">
        <f>H200*0.4+I200*0.6</f>
        <v>72.18</v>
      </c>
      <c r="K200" s="19" t="s">
        <v>23</v>
      </c>
      <c r="L200" s="21"/>
    </row>
    <row r="201" s="1" customFormat="1" ht="41" customHeight="1" spans="1:12">
      <c r="A201" s="10">
        <v>199</v>
      </c>
      <c r="B201" s="11" t="s">
        <v>842</v>
      </c>
      <c r="C201" s="11" t="s">
        <v>57</v>
      </c>
      <c r="D201" s="11" t="s">
        <v>832</v>
      </c>
      <c r="E201" s="11" t="s">
        <v>668</v>
      </c>
      <c r="F201" s="11" t="s">
        <v>840</v>
      </c>
      <c r="G201" s="12" t="s">
        <v>843</v>
      </c>
      <c r="H201" s="9">
        <v>57.6</v>
      </c>
      <c r="I201" s="19">
        <v>76.4</v>
      </c>
      <c r="J201" s="19">
        <f>H201*0.4+I201*0.6</f>
        <v>68.88</v>
      </c>
      <c r="K201" s="19"/>
      <c r="L201" s="21"/>
    </row>
    <row r="202" s="1" customFormat="1" ht="41" customHeight="1" spans="1:12">
      <c r="A202" s="10">
        <v>200</v>
      </c>
      <c r="B202" s="11" t="s">
        <v>844</v>
      </c>
      <c r="C202" s="11" t="s">
        <v>57</v>
      </c>
      <c r="D202" s="11" t="s">
        <v>832</v>
      </c>
      <c r="E202" s="11" t="s">
        <v>668</v>
      </c>
      <c r="F202" s="11" t="s">
        <v>840</v>
      </c>
      <c r="G202" s="12" t="s">
        <v>845</v>
      </c>
      <c r="H202" s="9">
        <v>55.1</v>
      </c>
      <c r="I202" s="19">
        <v>67.2</v>
      </c>
      <c r="J202" s="19">
        <f>H202*0.4+I202*0.6</f>
        <v>62.36</v>
      </c>
      <c r="K202" s="23"/>
      <c r="L202" s="24" t="s">
        <v>205</v>
      </c>
    </row>
    <row r="203" s="2" customFormat="1" ht="41" customHeight="1" spans="1:12">
      <c r="A203" s="10">
        <v>201</v>
      </c>
      <c r="B203" s="13" t="s">
        <v>846</v>
      </c>
      <c r="C203" s="13" t="s">
        <v>57</v>
      </c>
      <c r="D203" s="13" t="s">
        <v>832</v>
      </c>
      <c r="E203" s="13" t="s">
        <v>668</v>
      </c>
      <c r="F203" s="13" t="s">
        <v>840</v>
      </c>
      <c r="G203" s="14" t="s">
        <v>847</v>
      </c>
      <c r="H203" s="15">
        <v>60.1</v>
      </c>
      <c r="I203" s="22">
        <v>0</v>
      </c>
      <c r="J203" s="25">
        <v>24.04</v>
      </c>
      <c r="K203" s="26"/>
      <c r="L203" s="27" t="s">
        <v>210</v>
      </c>
    </row>
    <row r="204" s="1" customFormat="1" ht="41" customHeight="1" spans="1:12">
      <c r="A204" s="10">
        <v>202</v>
      </c>
      <c r="B204" s="11" t="s">
        <v>848</v>
      </c>
      <c r="C204" s="11" t="s">
        <v>14</v>
      </c>
      <c r="D204" s="11" t="s">
        <v>849</v>
      </c>
      <c r="E204" s="11" t="s">
        <v>513</v>
      </c>
      <c r="F204" s="11" t="s">
        <v>850</v>
      </c>
      <c r="G204" s="12" t="s">
        <v>851</v>
      </c>
      <c r="H204" s="9">
        <v>64.3</v>
      </c>
      <c r="I204" s="19">
        <v>87</v>
      </c>
      <c r="J204" s="19">
        <f t="shared" ref="J204:J236" si="9">H204*0.4+I204*0.6</f>
        <v>77.92</v>
      </c>
      <c r="K204" s="28" t="s">
        <v>23</v>
      </c>
      <c r="L204" s="21"/>
    </row>
    <row r="205" s="1" customFormat="1" ht="41" customHeight="1" spans="1:12">
      <c r="A205" s="10">
        <v>203</v>
      </c>
      <c r="B205" s="11" t="s">
        <v>852</v>
      </c>
      <c r="C205" s="11" t="s">
        <v>14</v>
      </c>
      <c r="D205" s="11" t="s">
        <v>849</v>
      </c>
      <c r="E205" s="11" t="s">
        <v>513</v>
      </c>
      <c r="F205" s="11" t="s">
        <v>850</v>
      </c>
      <c r="G205" s="12" t="s">
        <v>853</v>
      </c>
      <c r="H205" s="9">
        <v>74.9</v>
      </c>
      <c r="I205" s="19">
        <v>76.5</v>
      </c>
      <c r="J205" s="19">
        <f>H205*0.4+I205*0.6</f>
        <v>75.86</v>
      </c>
      <c r="K205" s="19"/>
      <c r="L205" s="21"/>
    </row>
    <row r="206" s="1" customFormat="1" ht="41" customHeight="1" spans="1:12">
      <c r="A206" s="10">
        <v>204</v>
      </c>
      <c r="B206" s="11" t="s">
        <v>854</v>
      </c>
      <c r="C206" s="11" t="s">
        <v>14</v>
      </c>
      <c r="D206" s="11" t="s">
        <v>849</v>
      </c>
      <c r="E206" s="11" t="s">
        <v>513</v>
      </c>
      <c r="F206" s="11" t="s">
        <v>850</v>
      </c>
      <c r="G206" s="12" t="s">
        <v>855</v>
      </c>
      <c r="H206" s="9">
        <v>69.7</v>
      </c>
      <c r="I206" s="19">
        <v>75.83</v>
      </c>
      <c r="J206" s="19">
        <f>H206*0.4+I206*0.6</f>
        <v>73.378</v>
      </c>
      <c r="K206" s="19"/>
      <c r="L206" s="21"/>
    </row>
    <row r="207" s="1" customFormat="1" ht="41" customHeight="1" spans="1:12">
      <c r="A207" s="10">
        <v>205</v>
      </c>
      <c r="B207" s="11" t="s">
        <v>856</v>
      </c>
      <c r="C207" s="11" t="s">
        <v>14</v>
      </c>
      <c r="D207" s="11" t="s">
        <v>857</v>
      </c>
      <c r="E207" s="11" t="s">
        <v>637</v>
      </c>
      <c r="F207" s="11" t="s">
        <v>858</v>
      </c>
      <c r="G207" s="12" t="s">
        <v>859</v>
      </c>
      <c r="H207" s="9">
        <v>64.7</v>
      </c>
      <c r="I207" s="19">
        <v>65.34</v>
      </c>
      <c r="J207" s="19">
        <f>H207*0.4+I207*0.6</f>
        <v>65.084</v>
      </c>
      <c r="K207" s="19" t="s">
        <v>23</v>
      </c>
      <c r="L207" s="21"/>
    </row>
    <row r="208" s="1" customFormat="1" ht="41" customHeight="1" spans="1:12">
      <c r="A208" s="10">
        <v>206</v>
      </c>
      <c r="B208" s="11" t="s">
        <v>860</v>
      </c>
      <c r="C208" s="11" t="s">
        <v>14</v>
      </c>
      <c r="D208" s="11" t="s">
        <v>857</v>
      </c>
      <c r="E208" s="11" t="s">
        <v>637</v>
      </c>
      <c r="F208" s="11" t="s">
        <v>858</v>
      </c>
      <c r="G208" s="12" t="s">
        <v>861</v>
      </c>
      <c r="H208" s="9">
        <v>57.9</v>
      </c>
      <c r="I208" s="19">
        <v>68.83</v>
      </c>
      <c r="J208" s="19">
        <f>H208*0.4+I208*0.6</f>
        <v>64.458</v>
      </c>
      <c r="K208" s="19"/>
      <c r="L208" s="21"/>
    </row>
    <row r="209" s="1" customFormat="1" ht="41" customHeight="1" spans="1:12">
      <c r="A209" s="10">
        <v>207</v>
      </c>
      <c r="B209" s="11" t="s">
        <v>862</v>
      </c>
      <c r="C209" s="11" t="s">
        <v>14</v>
      </c>
      <c r="D209" s="11" t="s">
        <v>857</v>
      </c>
      <c r="E209" s="11" t="s">
        <v>637</v>
      </c>
      <c r="F209" s="11" t="s">
        <v>858</v>
      </c>
      <c r="G209" s="12" t="s">
        <v>863</v>
      </c>
      <c r="H209" s="9">
        <v>58.3</v>
      </c>
      <c r="I209" s="19">
        <v>58.83</v>
      </c>
      <c r="J209" s="19">
        <f>H209*0.4+I209*0.6</f>
        <v>58.618</v>
      </c>
      <c r="K209" s="19"/>
      <c r="L209" s="21"/>
    </row>
    <row r="210" s="1" customFormat="1" ht="41" customHeight="1" spans="1:12">
      <c r="A210" s="10">
        <v>208</v>
      </c>
      <c r="B210" s="11" t="s">
        <v>864</v>
      </c>
      <c r="C210" s="11" t="s">
        <v>14</v>
      </c>
      <c r="D210" s="11" t="s">
        <v>865</v>
      </c>
      <c r="E210" s="11" t="s">
        <v>513</v>
      </c>
      <c r="F210" s="11" t="s">
        <v>866</v>
      </c>
      <c r="G210" s="12" t="s">
        <v>867</v>
      </c>
      <c r="H210" s="9">
        <v>64.3</v>
      </c>
      <c r="I210" s="19">
        <v>91.17</v>
      </c>
      <c r="J210" s="19">
        <f>H210*0.4+I210*0.6</f>
        <v>80.422</v>
      </c>
      <c r="K210" s="19" t="s">
        <v>23</v>
      </c>
      <c r="L210" s="21"/>
    </row>
    <row r="211" s="1" customFormat="1" ht="41" customHeight="1" spans="1:12">
      <c r="A211" s="10">
        <v>209</v>
      </c>
      <c r="B211" s="11" t="s">
        <v>868</v>
      </c>
      <c r="C211" s="11" t="s">
        <v>14</v>
      </c>
      <c r="D211" s="11" t="s">
        <v>865</v>
      </c>
      <c r="E211" s="11" t="s">
        <v>513</v>
      </c>
      <c r="F211" s="11" t="s">
        <v>866</v>
      </c>
      <c r="G211" s="12" t="s">
        <v>869</v>
      </c>
      <c r="H211" s="9">
        <v>77.8</v>
      </c>
      <c r="I211" s="19">
        <v>77.9</v>
      </c>
      <c r="J211" s="19">
        <f>H211*0.4+I211*0.6</f>
        <v>77.86</v>
      </c>
      <c r="K211" s="19"/>
      <c r="L211" s="21"/>
    </row>
    <row r="212" s="1" customFormat="1" ht="41" customHeight="1" spans="1:12">
      <c r="A212" s="10">
        <v>210</v>
      </c>
      <c r="B212" s="11" t="s">
        <v>870</v>
      </c>
      <c r="C212" s="11" t="s">
        <v>14</v>
      </c>
      <c r="D212" s="11" t="s">
        <v>865</v>
      </c>
      <c r="E212" s="11" t="s">
        <v>513</v>
      </c>
      <c r="F212" s="11" t="s">
        <v>866</v>
      </c>
      <c r="G212" s="12" t="s">
        <v>871</v>
      </c>
      <c r="H212" s="9">
        <v>57.4</v>
      </c>
      <c r="I212" s="19">
        <v>64.53</v>
      </c>
      <c r="J212" s="19">
        <f>H212*0.4+I212*0.6</f>
        <v>61.678</v>
      </c>
      <c r="K212" s="19"/>
      <c r="L212" s="21"/>
    </row>
    <row r="213" s="1" customFormat="1" ht="41" customHeight="1" spans="1:12">
      <c r="A213" s="10">
        <v>211</v>
      </c>
      <c r="B213" s="11" t="s">
        <v>872</v>
      </c>
      <c r="C213" s="11" t="s">
        <v>14</v>
      </c>
      <c r="D213" s="11" t="s">
        <v>873</v>
      </c>
      <c r="E213" s="11" t="s">
        <v>513</v>
      </c>
      <c r="F213" s="11" t="s">
        <v>874</v>
      </c>
      <c r="G213" s="12" t="s">
        <v>875</v>
      </c>
      <c r="H213" s="9">
        <v>74.9</v>
      </c>
      <c r="I213" s="19">
        <v>87.08</v>
      </c>
      <c r="J213" s="19">
        <f>H213*0.4+I213*0.6</f>
        <v>82.208</v>
      </c>
      <c r="K213" s="19" t="s">
        <v>23</v>
      </c>
      <c r="L213" s="21"/>
    </row>
    <row r="214" s="1" customFormat="1" ht="41" customHeight="1" spans="1:12">
      <c r="A214" s="10">
        <v>212</v>
      </c>
      <c r="B214" s="11" t="s">
        <v>876</v>
      </c>
      <c r="C214" s="11" t="s">
        <v>14</v>
      </c>
      <c r="D214" s="11" t="s">
        <v>873</v>
      </c>
      <c r="E214" s="11" t="s">
        <v>513</v>
      </c>
      <c r="F214" s="11" t="s">
        <v>874</v>
      </c>
      <c r="G214" s="12" t="s">
        <v>877</v>
      </c>
      <c r="H214" s="9">
        <v>67.5</v>
      </c>
      <c r="I214" s="19">
        <v>91.28</v>
      </c>
      <c r="J214" s="19">
        <f>H214*0.4+I214*0.6</f>
        <v>81.768</v>
      </c>
      <c r="K214" s="19"/>
      <c r="L214" s="21"/>
    </row>
    <row r="215" s="1" customFormat="1" ht="41" customHeight="1" spans="1:12">
      <c r="A215" s="10">
        <v>213</v>
      </c>
      <c r="B215" s="11" t="s">
        <v>878</v>
      </c>
      <c r="C215" s="11" t="s">
        <v>14</v>
      </c>
      <c r="D215" s="11" t="s">
        <v>873</v>
      </c>
      <c r="E215" s="11" t="s">
        <v>513</v>
      </c>
      <c r="F215" s="11" t="s">
        <v>874</v>
      </c>
      <c r="G215" s="12" t="s">
        <v>879</v>
      </c>
      <c r="H215" s="9">
        <v>73.6</v>
      </c>
      <c r="I215" s="19">
        <v>80.75</v>
      </c>
      <c r="J215" s="19">
        <f>H215*0.4+I215*0.6</f>
        <v>77.89</v>
      </c>
      <c r="K215" s="19"/>
      <c r="L215" s="21"/>
    </row>
    <row r="216" s="1" customFormat="1" ht="41" customHeight="1" spans="1:12">
      <c r="A216" s="10">
        <v>214</v>
      </c>
      <c r="B216" s="11" t="s">
        <v>880</v>
      </c>
      <c r="C216" s="11" t="s">
        <v>14</v>
      </c>
      <c r="D216" s="11" t="s">
        <v>873</v>
      </c>
      <c r="E216" s="11" t="s">
        <v>881</v>
      </c>
      <c r="F216" s="11" t="s">
        <v>882</v>
      </c>
      <c r="G216" s="12" t="s">
        <v>883</v>
      </c>
      <c r="H216" s="9">
        <v>61</v>
      </c>
      <c r="I216" s="19">
        <v>86.77</v>
      </c>
      <c r="J216" s="19">
        <f>H216*0.4+I216*0.6</f>
        <v>76.462</v>
      </c>
      <c r="K216" s="19" t="s">
        <v>23</v>
      </c>
      <c r="L216" s="21"/>
    </row>
    <row r="217" s="1" customFormat="1" ht="41" customHeight="1" spans="1:12">
      <c r="A217" s="10">
        <v>215</v>
      </c>
      <c r="B217" s="11" t="s">
        <v>884</v>
      </c>
      <c r="C217" s="11" t="s">
        <v>14</v>
      </c>
      <c r="D217" s="11" t="s">
        <v>873</v>
      </c>
      <c r="E217" s="11" t="s">
        <v>881</v>
      </c>
      <c r="F217" s="11" t="s">
        <v>882</v>
      </c>
      <c r="G217" s="12" t="s">
        <v>885</v>
      </c>
      <c r="H217" s="9">
        <v>62.5</v>
      </c>
      <c r="I217" s="19">
        <v>77.86</v>
      </c>
      <c r="J217" s="19">
        <f>H217*0.4+I217*0.6</f>
        <v>71.716</v>
      </c>
      <c r="K217" s="19"/>
      <c r="L217" s="21"/>
    </row>
    <row r="218" s="1" customFormat="1" ht="41" customHeight="1" spans="1:12">
      <c r="A218" s="10">
        <v>216</v>
      </c>
      <c r="B218" s="11" t="s">
        <v>886</v>
      </c>
      <c r="C218" s="11" t="s">
        <v>14</v>
      </c>
      <c r="D218" s="11" t="s">
        <v>873</v>
      </c>
      <c r="E218" s="11" t="s">
        <v>881</v>
      </c>
      <c r="F218" s="11" t="s">
        <v>882</v>
      </c>
      <c r="G218" s="12" t="s">
        <v>887</v>
      </c>
      <c r="H218" s="9">
        <v>52.4</v>
      </c>
      <c r="I218" s="19">
        <v>76.23</v>
      </c>
      <c r="J218" s="19">
        <f>H218*0.4+I218*0.6</f>
        <v>66.698</v>
      </c>
      <c r="K218" s="19"/>
      <c r="L218" s="21"/>
    </row>
    <row r="219" s="1" customFormat="1" ht="41" customHeight="1" spans="1:12">
      <c r="A219" s="10">
        <v>217</v>
      </c>
      <c r="B219" s="11" t="s">
        <v>888</v>
      </c>
      <c r="C219" s="11" t="s">
        <v>14</v>
      </c>
      <c r="D219" s="11" t="s">
        <v>889</v>
      </c>
      <c r="E219" s="11" t="s">
        <v>637</v>
      </c>
      <c r="F219" s="11" t="s">
        <v>890</v>
      </c>
      <c r="G219" s="12" t="s">
        <v>891</v>
      </c>
      <c r="H219" s="9">
        <v>65.5</v>
      </c>
      <c r="I219" s="19">
        <v>68.33</v>
      </c>
      <c r="J219" s="19">
        <f>H219*0.4+I219*0.6</f>
        <v>67.198</v>
      </c>
      <c r="K219" s="19" t="s">
        <v>23</v>
      </c>
      <c r="L219" s="21"/>
    </row>
    <row r="220" s="1" customFormat="1" ht="41" customHeight="1" spans="1:12">
      <c r="A220" s="10">
        <v>218</v>
      </c>
      <c r="B220" s="11" t="s">
        <v>892</v>
      </c>
      <c r="C220" s="11" t="s">
        <v>14</v>
      </c>
      <c r="D220" s="11" t="s">
        <v>889</v>
      </c>
      <c r="E220" s="11" t="s">
        <v>637</v>
      </c>
      <c r="F220" s="11" t="s">
        <v>890</v>
      </c>
      <c r="G220" s="12" t="s">
        <v>893</v>
      </c>
      <c r="H220" s="9">
        <v>61.4</v>
      </c>
      <c r="I220" s="19">
        <v>70.33</v>
      </c>
      <c r="J220" s="19">
        <f>H220*0.4+I220*0.6</f>
        <v>66.758</v>
      </c>
      <c r="K220" s="19"/>
      <c r="L220" s="21"/>
    </row>
    <row r="221" s="1" customFormat="1" ht="41" customHeight="1" spans="1:12">
      <c r="A221" s="10">
        <v>219</v>
      </c>
      <c r="B221" s="11" t="s">
        <v>894</v>
      </c>
      <c r="C221" s="11" t="s">
        <v>57</v>
      </c>
      <c r="D221" s="11" t="s">
        <v>889</v>
      </c>
      <c r="E221" s="11" t="s">
        <v>637</v>
      </c>
      <c r="F221" s="11" t="s">
        <v>890</v>
      </c>
      <c r="G221" s="12" t="s">
        <v>895</v>
      </c>
      <c r="H221" s="9">
        <v>56.6</v>
      </c>
      <c r="I221" s="19">
        <v>50.96</v>
      </c>
      <c r="J221" s="19">
        <f>H221*0.4+I221*0.6</f>
        <v>53.216</v>
      </c>
      <c r="K221" s="19"/>
      <c r="L221" s="21"/>
    </row>
    <row r="222" s="1" customFormat="1" ht="41" customHeight="1" spans="1:12">
      <c r="A222" s="10">
        <v>220</v>
      </c>
      <c r="B222" s="11" t="s">
        <v>896</v>
      </c>
      <c r="C222" s="11" t="s">
        <v>14</v>
      </c>
      <c r="D222" s="11" t="s">
        <v>897</v>
      </c>
      <c r="E222" s="11" t="s">
        <v>506</v>
      </c>
      <c r="F222" s="11" t="s">
        <v>898</v>
      </c>
      <c r="G222" s="12" t="s">
        <v>899</v>
      </c>
      <c r="H222" s="9">
        <v>72.9</v>
      </c>
      <c r="I222" s="19">
        <v>88.33</v>
      </c>
      <c r="J222" s="19">
        <f>H222*0.4+I222*0.6</f>
        <v>82.158</v>
      </c>
      <c r="K222" s="19" t="s">
        <v>23</v>
      </c>
      <c r="L222" s="21"/>
    </row>
    <row r="223" s="1" customFormat="1" ht="41" customHeight="1" spans="1:12">
      <c r="A223" s="10">
        <v>221</v>
      </c>
      <c r="B223" s="11" t="s">
        <v>900</v>
      </c>
      <c r="C223" s="11" t="s">
        <v>14</v>
      </c>
      <c r="D223" s="11" t="s">
        <v>897</v>
      </c>
      <c r="E223" s="11" t="s">
        <v>506</v>
      </c>
      <c r="F223" s="11" t="s">
        <v>898</v>
      </c>
      <c r="G223" s="12" t="s">
        <v>901</v>
      </c>
      <c r="H223" s="9">
        <v>70.2</v>
      </c>
      <c r="I223" s="19">
        <v>79.5</v>
      </c>
      <c r="J223" s="19">
        <f>H223*0.4+I223*0.6</f>
        <v>75.78</v>
      </c>
      <c r="K223" s="19"/>
      <c r="L223" s="21"/>
    </row>
    <row r="224" s="1" customFormat="1" ht="41" customHeight="1" spans="1:12">
      <c r="A224" s="10">
        <v>222</v>
      </c>
      <c r="B224" s="11" t="s">
        <v>902</v>
      </c>
      <c r="C224" s="11" t="s">
        <v>14</v>
      </c>
      <c r="D224" s="11" t="s">
        <v>897</v>
      </c>
      <c r="E224" s="11" t="s">
        <v>506</v>
      </c>
      <c r="F224" s="11" t="s">
        <v>898</v>
      </c>
      <c r="G224" s="12" t="s">
        <v>903</v>
      </c>
      <c r="H224" s="9">
        <v>68.2</v>
      </c>
      <c r="I224" s="19">
        <v>70.5</v>
      </c>
      <c r="J224" s="19">
        <f>H224*0.4+I224*0.6</f>
        <v>69.58</v>
      </c>
      <c r="K224" s="19"/>
      <c r="L224" s="21"/>
    </row>
    <row r="225" s="1" customFormat="1" ht="41" customHeight="1" spans="1:12">
      <c r="A225" s="10">
        <v>223</v>
      </c>
      <c r="B225" s="11" t="s">
        <v>904</v>
      </c>
      <c r="C225" s="11" t="s">
        <v>57</v>
      </c>
      <c r="D225" s="11" t="s">
        <v>897</v>
      </c>
      <c r="E225" s="11" t="s">
        <v>668</v>
      </c>
      <c r="F225" s="11" t="s">
        <v>905</v>
      </c>
      <c r="G225" s="12" t="s">
        <v>906</v>
      </c>
      <c r="H225" s="9">
        <v>54.3</v>
      </c>
      <c r="I225" s="19">
        <v>92.67</v>
      </c>
      <c r="J225" s="19">
        <f>H225*0.4+I225*0.6</f>
        <v>77.322</v>
      </c>
      <c r="K225" s="19" t="s">
        <v>23</v>
      </c>
      <c r="L225" s="21"/>
    </row>
    <row r="226" s="1" customFormat="1" ht="41" customHeight="1" spans="1:12">
      <c r="A226" s="10">
        <v>224</v>
      </c>
      <c r="B226" s="11" t="s">
        <v>907</v>
      </c>
      <c r="C226" s="11" t="s">
        <v>14</v>
      </c>
      <c r="D226" s="11" t="s">
        <v>897</v>
      </c>
      <c r="E226" s="11" t="s">
        <v>668</v>
      </c>
      <c r="F226" s="11" t="s">
        <v>905</v>
      </c>
      <c r="G226" s="12" t="s">
        <v>908</v>
      </c>
      <c r="H226" s="9">
        <v>56.5</v>
      </c>
      <c r="I226" s="19">
        <v>83</v>
      </c>
      <c r="J226" s="19">
        <f>H226*0.4+I226*0.6</f>
        <v>72.4</v>
      </c>
      <c r="K226" s="19"/>
      <c r="L226" s="21"/>
    </row>
    <row r="227" s="1" customFormat="1" ht="41" customHeight="1" spans="1:12">
      <c r="A227" s="10">
        <v>225</v>
      </c>
      <c r="B227" s="11" t="s">
        <v>909</v>
      </c>
      <c r="C227" s="11" t="s">
        <v>14</v>
      </c>
      <c r="D227" s="11" t="s">
        <v>897</v>
      </c>
      <c r="E227" s="11" t="s">
        <v>668</v>
      </c>
      <c r="F227" s="11" t="s">
        <v>905</v>
      </c>
      <c r="G227" s="12" t="s">
        <v>910</v>
      </c>
      <c r="H227" s="9">
        <v>50</v>
      </c>
      <c r="I227" s="19">
        <v>80.67</v>
      </c>
      <c r="J227" s="19">
        <f>H227*0.4+I227*0.6</f>
        <v>68.402</v>
      </c>
      <c r="K227" s="19"/>
      <c r="L227" s="21"/>
    </row>
    <row r="228" s="1" customFormat="1" ht="41" customHeight="1" spans="1:12">
      <c r="A228" s="10">
        <v>226</v>
      </c>
      <c r="B228" s="11" t="s">
        <v>911</v>
      </c>
      <c r="C228" s="11" t="s">
        <v>14</v>
      </c>
      <c r="D228" s="11" t="s">
        <v>912</v>
      </c>
      <c r="E228" s="11" t="s">
        <v>513</v>
      </c>
      <c r="F228" s="11" t="s">
        <v>913</v>
      </c>
      <c r="G228" s="12" t="s">
        <v>914</v>
      </c>
      <c r="H228" s="9">
        <v>57.9</v>
      </c>
      <c r="I228" s="19">
        <v>91.6</v>
      </c>
      <c r="J228" s="19">
        <f>H228*0.4+I228*0.6</f>
        <v>78.12</v>
      </c>
      <c r="K228" s="19" t="s">
        <v>23</v>
      </c>
      <c r="L228" s="21"/>
    </row>
    <row r="229" s="1" customFormat="1" ht="41" customHeight="1" spans="1:12">
      <c r="A229" s="10">
        <v>227</v>
      </c>
      <c r="B229" s="11" t="s">
        <v>915</v>
      </c>
      <c r="C229" s="11" t="s">
        <v>14</v>
      </c>
      <c r="D229" s="11" t="s">
        <v>912</v>
      </c>
      <c r="E229" s="11" t="s">
        <v>513</v>
      </c>
      <c r="F229" s="11" t="s">
        <v>913</v>
      </c>
      <c r="G229" s="12" t="s">
        <v>916</v>
      </c>
      <c r="H229" s="9">
        <v>61</v>
      </c>
      <c r="I229" s="19">
        <v>87.53</v>
      </c>
      <c r="J229" s="19">
        <f>H229*0.4+I229*0.6</f>
        <v>76.918</v>
      </c>
      <c r="K229" s="19" t="s">
        <v>23</v>
      </c>
      <c r="L229" s="21"/>
    </row>
    <row r="230" s="1" customFormat="1" ht="41" customHeight="1" spans="1:12">
      <c r="A230" s="10">
        <v>228</v>
      </c>
      <c r="B230" s="11" t="s">
        <v>917</v>
      </c>
      <c r="C230" s="11" t="s">
        <v>14</v>
      </c>
      <c r="D230" s="11" t="s">
        <v>912</v>
      </c>
      <c r="E230" s="11" t="s">
        <v>513</v>
      </c>
      <c r="F230" s="11" t="s">
        <v>913</v>
      </c>
      <c r="G230" s="12" t="s">
        <v>918</v>
      </c>
      <c r="H230" s="9">
        <v>60.6</v>
      </c>
      <c r="I230" s="19">
        <v>83.37</v>
      </c>
      <c r="J230" s="19">
        <f>H230*0.4+I230*0.6</f>
        <v>74.262</v>
      </c>
      <c r="K230" s="19"/>
      <c r="L230" s="21"/>
    </row>
    <row r="231" s="1" customFormat="1" ht="41" customHeight="1" spans="1:12">
      <c r="A231" s="10">
        <v>229</v>
      </c>
      <c r="B231" s="11" t="s">
        <v>919</v>
      </c>
      <c r="C231" s="11" t="s">
        <v>14</v>
      </c>
      <c r="D231" s="11" t="s">
        <v>912</v>
      </c>
      <c r="E231" s="11" t="s">
        <v>513</v>
      </c>
      <c r="F231" s="11" t="s">
        <v>913</v>
      </c>
      <c r="G231" s="12" t="s">
        <v>920</v>
      </c>
      <c r="H231" s="9">
        <v>64.1</v>
      </c>
      <c r="I231" s="19">
        <v>79.2</v>
      </c>
      <c r="J231" s="19">
        <f>H231*0.4+I231*0.6</f>
        <v>73.16</v>
      </c>
      <c r="K231" s="19"/>
      <c r="L231" s="21"/>
    </row>
    <row r="232" s="1" customFormat="1" ht="41" customHeight="1" spans="1:12">
      <c r="A232" s="10">
        <v>230</v>
      </c>
      <c r="B232" s="11" t="s">
        <v>921</v>
      </c>
      <c r="C232" s="11" t="s">
        <v>14</v>
      </c>
      <c r="D232" s="11" t="s">
        <v>912</v>
      </c>
      <c r="E232" s="11" t="s">
        <v>513</v>
      </c>
      <c r="F232" s="11" t="s">
        <v>913</v>
      </c>
      <c r="G232" s="12" t="s">
        <v>922</v>
      </c>
      <c r="H232" s="9">
        <v>57.9</v>
      </c>
      <c r="I232" s="19">
        <v>82.67</v>
      </c>
      <c r="J232" s="19">
        <f>H232*0.4+I232*0.6</f>
        <v>72.762</v>
      </c>
      <c r="K232" s="19"/>
      <c r="L232" s="21"/>
    </row>
    <row r="233" s="1" customFormat="1" ht="41" customHeight="1" spans="1:12">
      <c r="A233" s="10">
        <v>231</v>
      </c>
      <c r="B233" s="11" t="s">
        <v>923</v>
      </c>
      <c r="C233" s="11" t="s">
        <v>14</v>
      </c>
      <c r="D233" s="11" t="s">
        <v>912</v>
      </c>
      <c r="E233" s="11" t="s">
        <v>513</v>
      </c>
      <c r="F233" s="11" t="s">
        <v>913</v>
      </c>
      <c r="G233" s="12" t="s">
        <v>924</v>
      </c>
      <c r="H233" s="9">
        <v>58.7</v>
      </c>
      <c r="I233" s="19">
        <v>76.79</v>
      </c>
      <c r="J233" s="19">
        <f>H233*0.4+I233*0.6</f>
        <v>69.554</v>
      </c>
      <c r="K233" s="19"/>
      <c r="L233" s="21"/>
    </row>
    <row r="234" s="1" customFormat="1" ht="41" customHeight="1" spans="1:12">
      <c r="A234" s="10">
        <v>232</v>
      </c>
      <c r="B234" s="11" t="s">
        <v>925</v>
      </c>
      <c r="C234" s="11" t="s">
        <v>14</v>
      </c>
      <c r="D234" s="11" t="s">
        <v>912</v>
      </c>
      <c r="E234" s="11" t="s">
        <v>506</v>
      </c>
      <c r="F234" s="11" t="s">
        <v>926</v>
      </c>
      <c r="G234" s="12" t="s">
        <v>927</v>
      </c>
      <c r="H234" s="9">
        <v>57.7</v>
      </c>
      <c r="I234" s="19">
        <v>82.13</v>
      </c>
      <c r="J234" s="19">
        <f>H234*0.4+I234*0.6</f>
        <v>72.358</v>
      </c>
      <c r="K234" s="19" t="s">
        <v>23</v>
      </c>
      <c r="L234" s="21"/>
    </row>
    <row r="235" s="1" customFormat="1" ht="41" customHeight="1" spans="1:12">
      <c r="A235" s="10">
        <v>233</v>
      </c>
      <c r="B235" s="11" t="s">
        <v>928</v>
      </c>
      <c r="C235" s="11" t="s">
        <v>57</v>
      </c>
      <c r="D235" s="11" t="s">
        <v>912</v>
      </c>
      <c r="E235" s="11" t="s">
        <v>506</v>
      </c>
      <c r="F235" s="11" t="s">
        <v>926</v>
      </c>
      <c r="G235" s="12" t="s">
        <v>929</v>
      </c>
      <c r="H235" s="9">
        <v>55</v>
      </c>
      <c r="I235" s="19">
        <v>80.66</v>
      </c>
      <c r="J235" s="19">
        <f>H235*0.4+I235*0.6</f>
        <v>70.396</v>
      </c>
      <c r="K235" s="19"/>
      <c r="L235" s="21"/>
    </row>
    <row r="236" s="1" customFormat="1" ht="41" customHeight="1" spans="1:12">
      <c r="A236" s="10">
        <v>234</v>
      </c>
      <c r="B236" s="11" t="s">
        <v>930</v>
      </c>
      <c r="C236" s="11" t="s">
        <v>14</v>
      </c>
      <c r="D236" s="11" t="s">
        <v>912</v>
      </c>
      <c r="E236" s="11" t="s">
        <v>506</v>
      </c>
      <c r="F236" s="11" t="s">
        <v>926</v>
      </c>
      <c r="G236" s="12" t="s">
        <v>931</v>
      </c>
      <c r="H236" s="9">
        <v>54.6</v>
      </c>
      <c r="I236" s="19">
        <v>68.84</v>
      </c>
      <c r="J236" s="19">
        <f>H236*0.4+I236*0.6</f>
        <v>63.144</v>
      </c>
      <c r="K236" s="23"/>
      <c r="L236" s="21" t="s">
        <v>205</v>
      </c>
    </row>
    <row r="237" s="2" customFormat="1" ht="41" customHeight="1" spans="1:12">
      <c r="A237" s="10">
        <v>235</v>
      </c>
      <c r="B237" s="13" t="s">
        <v>932</v>
      </c>
      <c r="C237" s="13" t="s">
        <v>14</v>
      </c>
      <c r="D237" s="13" t="s">
        <v>912</v>
      </c>
      <c r="E237" s="13" t="s">
        <v>506</v>
      </c>
      <c r="F237" s="13" t="s">
        <v>926</v>
      </c>
      <c r="G237" s="14" t="s">
        <v>933</v>
      </c>
      <c r="H237" s="15">
        <v>61.5</v>
      </c>
      <c r="I237" s="22">
        <v>0</v>
      </c>
      <c r="J237" s="25">
        <v>24.6</v>
      </c>
      <c r="K237" s="26"/>
      <c r="L237" s="27" t="s">
        <v>210</v>
      </c>
    </row>
    <row r="238" s="1" customFormat="1" ht="41" customHeight="1" spans="1:12">
      <c r="A238" s="10">
        <v>236</v>
      </c>
      <c r="B238" s="11" t="s">
        <v>934</v>
      </c>
      <c r="C238" s="11" t="s">
        <v>57</v>
      </c>
      <c r="D238" s="11" t="s">
        <v>912</v>
      </c>
      <c r="E238" s="11" t="s">
        <v>668</v>
      </c>
      <c r="F238" s="11" t="s">
        <v>935</v>
      </c>
      <c r="G238" s="12" t="s">
        <v>936</v>
      </c>
      <c r="H238" s="9">
        <v>64.8</v>
      </c>
      <c r="I238" s="19">
        <v>75.87</v>
      </c>
      <c r="J238" s="19">
        <f t="shared" ref="J238:J258" si="10">H238*0.4+I238*0.6</f>
        <v>71.442</v>
      </c>
      <c r="K238" s="28" t="s">
        <v>23</v>
      </c>
      <c r="L238" s="21"/>
    </row>
    <row r="239" s="1" customFormat="1" ht="41" customHeight="1" spans="1:12">
      <c r="A239" s="10">
        <v>237</v>
      </c>
      <c r="B239" s="11" t="s">
        <v>937</v>
      </c>
      <c r="C239" s="11" t="s">
        <v>57</v>
      </c>
      <c r="D239" s="11" t="s">
        <v>912</v>
      </c>
      <c r="E239" s="11" t="s">
        <v>668</v>
      </c>
      <c r="F239" s="11" t="s">
        <v>935</v>
      </c>
      <c r="G239" s="12" t="s">
        <v>938</v>
      </c>
      <c r="H239" s="9">
        <v>55.2</v>
      </c>
      <c r="I239" s="19">
        <v>81.5</v>
      </c>
      <c r="J239" s="19">
        <f>H239*0.4+I239*0.6</f>
        <v>70.98</v>
      </c>
      <c r="K239" s="19"/>
      <c r="L239" s="21"/>
    </row>
    <row r="240" s="1" customFormat="1" ht="41" customHeight="1" spans="1:12">
      <c r="A240" s="10">
        <v>238</v>
      </c>
      <c r="B240" s="11" t="s">
        <v>939</v>
      </c>
      <c r="C240" s="11" t="s">
        <v>14</v>
      </c>
      <c r="D240" s="11" t="s">
        <v>912</v>
      </c>
      <c r="E240" s="11" t="s">
        <v>668</v>
      </c>
      <c r="F240" s="11" t="s">
        <v>935</v>
      </c>
      <c r="G240" s="12" t="s">
        <v>940</v>
      </c>
      <c r="H240" s="9">
        <v>61</v>
      </c>
      <c r="I240" s="19">
        <v>73.17</v>
      </c>
      <c r="J240" s="19">
        <f>H240*0.4+I240*0.6</f>
        <v>68.302</v>
      </c>
      <c r="K240" s="19"/>
      <c r="L240" s="21"/>
    </row>
    <row r="241" s="1" customFormat="1" ht="41" customHeight="1" spans="1:12">
      <c r="A241" s="10">
        <v>239</v>
      </c>
      <c r="B241" s="11" t="s">
        <v>941</v>
      </c>
      <c r="C241" s="11" t="s">
        <v>14</v>
      </c>
      <c r="D241" s="11" t="s">
        <v>942</v>
      </c>
      <c r="E241" s="11" t="s">
        <v>676</v>
      </c>
      <c r="F241" s="11" t="s">
        <v>943</v>
      </c>
      <c r="G241" s="12" t="s">
        <v>944</v>
      </c>
      <c r="H241" s="9">
        <v>52.2</v>
      </c>
      <c r="I241" s="19">
        <v>79.33</v>
      </c>
      <c r="J241" s="19">
        <f>H241*0.4+I241*0.6</f>
        <v>68.478</v>
      </c>
      <c r="K241" s="19" t="s">
        <v>23</v>
      </c>
      <c r="L241" s="21"/>
    </row>
    <row r="242" s="1" customFormat="1" ht="41" customHeight="1" spans="1:12">
      <c r="A242" s="10">
        <v>240</v>
      </c>
      <c r="B242" s="11" t="s">
        <v>945</v>
      </c>
      <c r="C242" s="11" t="s">
        <v>14</v>
      </c>
      <c r="D242" s="11" t="s">
        <v>942</v>
      </c>
      <c r="E242" s="11" t="s">
        <v>676</v>
      </c>
      <c r="F242" s="11" t="s">
        <v>943</v>
      </c>
      <c r="G242" s="12" t="s">
        <v>946</v>
      </c>
      <c r="H242" s="9">
        <v>52.1</v>
      </c>
      <c r="I242" s="19">
        <v>75.34</v>
      </c>
      <c r="J242" s="19">
        <f>H242*0.4+I242*0.6</f>
        <v>66.044</v>
      </c>
      <c r="K242" s="19"/>
      <c r="L242" s="21"/>
    </row>
    <row r="243" s="1" customFormat="1" ht="41" customHeight="1" spans="1:12">
      <c r="A243" s="10">
        <v>241</v>
      </c>
      <c r="B243" s="11" t="s">
        <v>947</v>
      </c>
      <c r="C243" s="11" t="s">
        <v>14</v>
      </c>
      <c r="D243" s="11" t="s">
        <v>942</v>
      </c>
      <c r="E243" s="11" t="s">
        <v>676</v>
      </c>
      <c r="F243" s="11" t="s">
        <v>943</v>
      </c>
      <c r="G243" s="12" t="s">
        <v>948</v>
      </c>
      <c r="H243" s="9">
        <v>54.4</v>
      </c>
      <c r="I243" s="19">
        <v>72</v>
      </c>
      <c r="J243" s="19">
        <f>H243*0.4+I243*0.6</f>
        <v>64.96</v>
      </c>
      <c r="K243" s="19"/>
      <c r="L243" s="21"/>
    </row>
    <row r="244" s="1" customFormat="1" ht="41" customHeight="1" spans="1:12">
      <c r="A244" s="10">
        <v>242</v>
      </c>
      <c r="B244" s="11" t="s">
        <v>949</v>
      </c>
      <c r="C244" s="11" t="s">
        <v>14</v>
      </c>
      <c r="D244" s="11" t="s">
        <v>942</v>
      </c>
      <c r="E244" s="11" t="s">
        <v>506</v>
      </c>
      <c r="F244" s="11" t="s">
        <v>950</v>
      </c>
      <c r="G244" s="12" t="s">
        <v>951</v>
      </c>
      <c r="H244" s="9">
        <v>71.4</v>
      </c>
      <c r="I244" s="19">
        <v>81.83</v>
      </c>
      <c r="J244" s="19">
        <f>H244*0.4+I244*0.6</f>
        <v>77.658</v>
      </c>
      <c r="K244" s="19" t="s">
        <v>23</v>
      </c>
      <c r="L244" s="21"/>
    </row>
    <row r="245" s="1" customFormat="1" ht="41" customHeight="1" spans="1:12">
      <c r="A245" s="10">
        <v>243</v>
      </c>
      <c r="B245" s="11" t="s">
        <v>952</v>
      </c>
      <c r="C245" s="11" t="s">
        <v>14</v>
      </c>
      <c r="D245" s="11" t="s">
        <v>942</v>
      </c>
      <c r="E245" s="11" t="s">
        <v>506</v>
      </c>
      <c r="F245" s="11" t="s">
        <v>950</v>
      </c>
      <c r="G245" s="12" t="s">
        <v>953</v>
      </c>
      <c r="H245" s="9">
        <v>66.9</v>
      </c>
      <c r="I245" s="19">
        <v>78.66</v>
      </c>
      <c r="J245" s="19">
        <f>H245*0.4+I245*0.6</f>
        <v>73.956</v>
      </c>
      <c r="K245" s="19"/>
      <c r="L245" s="21"/>
    </row>
    <row r="246" s="1" customFormat="1" ht="41" customHeight="1" spans="1:12">
      <c r="A246" s="10">
        <v>244</v>
      </c>
      <c r="B246" s="11" t="s">
        <v>954</v>
      </c>
      <c r="C246" s="11" t="s">
        <v>14</v>
      </c>
      <c r="D246" s="11" t="s">
        <v>942</v>
      </c>
      <c r="E246" s="11" t="s">
        <v>506</v>
      </c>
      <c r="F246" s="11" t="s">
        <v>950</v>
      </c>
      <c r="G246" s="12" t="s">
        <v>955</v>
      </c>
      <c r="H246" s="9">
        <v>62.8</v>
      </c>
      <c r="I246" s="19">
        <v>65.33</v>
      </c>
      <c r="J246" s="19">
        <f>H246*0.4+I246*0.6</f>
        <v>64.318</v>
      </c>
      <c r="K246" s="19"/>
      <c r="L246" s="21"/>
    </row>
    <row r="247" s="1" customFormat="1" ht="41" customHeight="1" spans="1:12">
      <c r="A247" s="10">
        <v>245</v>
      </c>
      <c r="B247" s="11" t="s">
        <v>956</v>
      </c>
      <c r="C247" s="11" t="s">
        <v>14</v>
      </c>
      <c r="D247" s="11" t="s">
        <v>957</v>
      </c>
      <c r="E247" s="11" t="s">
        <v>486</v>
      </c>
      <c r="F247" s="11" t="s">
        <v>958</v>
      </c>
      <c r="G247" s="12" t="s">
        <v>959</v>
      </c>
      <c r="H247" s="9">
        <v>56.4</v>
      </c>
      <c r="I247" s="19">
        <v>86</v>
      </c>
      <c r="J247" s="19">
        <f>H247*0.4+I247*0.6</f>
        <v>74.16</v>
      </c>
      <c r="K247" s="19" t="s">
        <v>23</v>
      </c>
      <c r="L247" s="21"/>
    </row>
    <row r="248" s="1" customFormat="1" ht="41" customHeight="1" spans="1:12">
      <c r="A248" s="10">
        <v>246</v>
      </c>
      <c r="B248" s="11" t="s">
        <v>960</v>
      </c>
      <c r="C248" s="11" t="s">
        <v>14</v>
      </c>
      <c r="D248" s="11" t="s">
        <v>957</v>
      </c>
      <c r="E248" s="11" t="s">
        <v>486</v>
      </c>
      <c r="F248" s="11" t="s">
        <v>958</v>
      </c>
      <c r="G248" s="12" t="s">
        <v>961</v>
      </c>
      <c r="H248" s="9">
        <v>66.1</v>
      </c>
      <c r="I248" s="19">
        <v>74.67</v>
      </c>
      <c r="J248" s="19">
        <f>H248*0.4+I248*0.6</f>
        <v>71.242</v>
      </c>
      <c r="K248" s="19"/>
      <c r="L248" s="21"/>
    </row>
    <row r="249" s="1" customFormat="1" ht="41" customHeight="1" spans="1:12">
      <c r="A249" s="10">
        <v>247</v>
      </c>
      <c r="B249" s="11" t="s">
        <v>962</v>
      </c>
      <c r="C249" s="11" t="s">
        <v>14</v>
      </c>
      <c r="D249" s="11" t="s">
        <v>957</v>
      </c>
      <c r="E249" s="11" t="s">
        <v>486</v>
      </c>
      <c r="F249" s="11" t="s">
        <v>958</v>
      </c>
      <c r="G249" s="12" t="s">
        <v>963</v>
      </c>
      <c r="H249" s="9">
        <v>54.9</v>
      </c>
      <c r="I249" s="19">
        <v>74.33</v>
      </c>
      <c r="J249" s="19">
        <f>H249*0.4+I249*0.6</f>
        <v>66.558</v>
      </c>
      <c r="K249" s="19"/>
      <c r="L249" s="21"/>
    </row>
    <row r="250" s="1" customFormat="1" ht="41" customHeight="1" spans="1:12">
      <c r="A250" s="10">
        <v>248</v>
      </c>
      <c r="B250" s="11" t="s">
        <v>964</v>
      </c>
      <c r="C250" s="11" t="s">
        <v>57</v>
      </c>
      <c r="D250" s="11" t="s">
        <v>957</v>
      </c>
      <c r="E250" s="11" t="s">
        <v>637</v>
      </c>
      <c r="F250" s="11" t="s">
        <v>965</v>
      </c>
      <c r="G250" s="12" t="s">
        <v>966</v>
      </c>
      <c r="H250" s="9">
        <v>51.9</v>
      </c>
      <c r="I250" s="19">
        <v>87.67</v>
      </c>
      <c r="J250" s="19">
        <f>H250*0.4+I250*0.6</f>
        <v>73.362</v>
      </c>
      <c r="K250" s="19" t="s">
        <v>23</v>
      </c>
      <c r="L250" s="21"/>
    </row>
    <row r="251" s="1" customFormat="1" ht="41" customHeight="1" spans="1:12">
      <c r="A251" s="10">
        <v>249</v>
      </c>
      <c r="B251" s="11" t="s">
        <v>967</v>
      </c>
      <c r="C251" s="11" t="s">
        <v>14</v>
      </c>
      <c r="D251" s="11" t="s">
        <v>957</v>
      </c>
      <c r="E251" s="11" t="s">
        <v>637</v>
      </c>
      <c r="F251" s="11" t="s">
        <v>965</v>
      </c>
      <c r="G251" s="12" t="s">
        <v>968</v>
      </c>
      <c r="H251" s="9">
        <v>57.9</v>
      </c>
      <c r="I251" s="19">
        <v>82.17</v>
      </c>
      <c r="J251" s="19">
        <f>H251*0.4+I251*0.6</f>
        <v>72.462</v>
      </c>
      <c r="K251" s="19"/>
      <c r="L251" s="21"/>
    </row>
    <row r="252" s="1" customFormat="1" ht="41" customHeight="1" spans="1:12">
      <c r="A252" s="10">
        <v>250</v>
      </c>
      <c r="B252" s="11" t="s">
        <v>969</v>
      </c>
      <c r="C252" s="11" t="s">
        <v>57</v>
      </c>
      <c r="D252" s="11" t="s">
        <v>957</v>
      </c>
      <c r="E252" s="11" t="s">
        <v>637</v>
      </c>
      <c r="F252" s="11" t="s">
        <v>965</v>
      </c>
      <c r="G252" s="12" t="s">
        <v>970</v>
      </c>
      <c r="H252" s="9">
        <v>63.8</v>
      </c>
      <c r="I252" s="19">
        <v>77.5</v>
      </c>
      <c r="J252" s="19">
        <f>H252*0.4+I252*0.6</f>
        <v>72.02</v>
      </c>
      <c r="K252" s="19"/>
      <c r="L252" s="21"/>
    </row>
    <row r="253" s="1" customFormat="1" ht="41" customHeight="1" spans="1:12">
      <c r="A253" s="10">
        <v>251</v>
      </c>
      <c r="B253" s="11" t="s">
        <v>971</v>
      </c>
      <c r="C253" s="11" t="s">
        <v>14</v>
      </c>
      <c r="D253" s="11" t="s">
        <v>972</v>
      </c>
      <c r="E253" s="11" t="s">
        <v>676</v>
      </c>
      <c r="F253" s="11" t="s">
        <v>973</v>
      </c>
      <c r="G253" s="12" t="s">
        <v>974</v>
      </c>
      <c r="H253" s="9">
        <v>59.6</v>
      </c>
      <c r="I253" s="19">
        <v>86.6</v>
      </c>
      <c r="J253" s="19">
        <f>H253*0.4+I253*0.6</f>
        <v>75.8</v>
      </c>
      <c r="K253" s="19" t="s">
        <v>23</v>
      </c>
      <c r="L253" s="21"/>
    </row>
    <row r="254" s="1" customFormat="1" ht="41" customHeight="1" spans="1:12">
      <c r="A254" s="10">
        <v>252</v>
      </c>
      <c r="B254" s="11" t="s">
        <v>975</v>
      </c>
      <c r="C254" s="11" t="s">
        <v>14</v>
      </c>
      <c r="D254" s="11" t="s">
        <v>972</v>
      </c>
      <c r="E254" s="11" t="s">
        <v>676</v>
      </c>
      <c r="F254" s="11" t="s">
        <v>973</v>
      </c>
      <c r="G254" s="12" t="s">
        <v>976</v>
      </c>
      <c r="H254" s="9">
        <v>66.5</v>
      </c>
      <c r="I254" s="19">
        <v>74.66</v>
      </c>
      <c r="J254" s="19">
        <f>H254*0.4+I254*0.6</f>
        <v>71.396</v>
      </c>
      <c r="K254" s="19"/>
      <c r="L254" s="21"/>
    </row>
    <row r="255" s="1" customFormat="1" ht="41" customHeight="1" spans="1:12">
      <c r="A255" s="10">
        <v>253</v>
      </c>
      <c r="B255" s="11" t="s">
        <v>977</v>
      </c>
      <c r="C255" s="11" t="s">
        <v>14</v>
      </c>
      <c r="D255" s="11" t="s">
        <v>972</v>
      </c>
      <c r="E255" s="11" t="s">
        <v>676</v>
      </c>
      <c r="F255" s="11" t="s">
        <v>973</v>
      </c>
      <c r="G255" s="12" t="s">
        <v>978</v>
      </c>
      <c r="H255" s="9">
        <v>57</v>
      </c>
      <c r="I255" s="19">
        <v>79</v>
      </c>
      <c r="J255" s="19">
        <f>H255*0.4+I255*0.6</f>
        <v>70.2</v>
      </c>
      <c r="K255" s="19"/>
      <c r="L255" s="21"/>
    </row>
    <row r="256" s="1" customFormat="1" ht="41" customHeight="1" spans="1:12">
      <c r="A256" s="10">
        <v>254</v>
      </c>
      <c r="B256" s="11" t="s">
        <v>979</v>
      </c>
      <c r="C256" s="11" t="s">
        <v>14</v>
      </c>
      <c r="D256" s="11" t="s">
        <v>980</v>
      </c>
      <c r="E256" s="11" t="s">
        <v>526</v>
      </c>
      <c r="F256" s="11" t="s">
        <v>981</v>
      </c>
      <c r="G256" s="12" t="s">
        <v>982</v>
      </c>
      <c r="H256" s="9">
        <v>68.3</v>
      </c>
      <c r="I256" s="19">
        <v>86.17</v>
      </c>
      <c r="J256" s="19">
        <f>H256*0.4+I256*0.6</f>
        <v>79.022</v>
      </c>
      <c r="K256" s="19" t="s">
        <v>23</v>
      </c>
      <c r="L256" s="21"/>
    </row>
    <row r="257" s="1" customFormat="1" ht="41" customHeight="1" spans="1:12">
      <c r="A257" s="10">
        <v>255</v>
      </c>
      <c r="B257" s="11" t="s">
        <v>983</v>
      </c>
      <c r="C257" s="11" t="s">
        <v>14</v>
      </c>
      <c r="D257" s="11" t="s">
        <v>980</v>
      </c>
      <c r="E257" s="11" t="s">
        <v>526</v>
      </c>
      <c r="F257" s="11" t="s">
        <v>981</v>
      </c>
      <c r="G257" s="12" t="s">
        <v>984</v>
      </c>
      <c r="H257" s="9">
        <v>70.5</v>
      </c>
      <c r="I257" s="19">
        <v>76.67</v>
      </c>
      <c r="J257" s="19">
        <f>H257*0.4+I257*0.6</f>
        <v>74.202</v>
      </c>
      <c r="K257" s="19"/>
      <c r="L257" s="21"/>
    </row>
    <row r="258" s="1" customFormat="1" ht="41" customHeight="1" spans="1:12">
      <c r="A258" s="10">
        <v>256</v>
      </c>
      <c r="B258" s="11" t="s">
        <v>985</v>
      </c>
      <c r="C258" s="11" t="s">
        <v>14</v>
      </c>
      <c r="D258" s="11" t="s">
        <v>980</v>
      </c>
      <c r="E258" s="11" t="s">
        <v>526</v>
      </c>
      <c r="F258" s="11" t="s">
        <v>981</v>
      </c>
      <c r="G258" s="12" t="s">
        <v>986</v>
      </c>
      <c r="H258" s="9">
        <v>64.7</v>
      </c>
      <c r="I258" s="19">
        <v>77.5</v>
      </c>
      <c r="J258" s="19">
        <f>H258*0.4+I258*0.6</f>
        <v>72.38</v>
      </c>
      <c r="K258" s="23"/>
      <c r="L258" s="21" t="s">
        <v>205</v>
      </c>
    </row>
    <row r="259" s="2" customFormat="1" ht="41" customHeight="1" spans="1:12">
      <c r="A259" s="10">
        <v>257</v>
      </c>
      <c r="B259" s="13" t="s">
        <v>987</v>
      </c>
      <c r="C259" s="13" t="s">
        <v>14</v>
      </c>
      <c r="D259" s="13" t="s">
        <v>980</v>
      </c>
      <c r="E259" s="13" t="s">
        <v>526</v>
      </c>
      <c r="F259" s="13" t="s">
        <v>981</v>
      </c>
      <c r="G259" s="14" t="s">
        <v>988</v>
      </c>
      <c r="H259" s="15">
        <v>72.8</v>
      </c>
      <c r="I259" s="22">
        <v>0</v>
      </c>
      <c r="J259" s="25">
        <v>29.12</v>
      </c>
      <c r="K259" s="29"/>
      <c r="L259" s="27" t="s">
        <v>210</v>
      </c>
    </row>
    <row r="260" s="2" customFormat="1" ht="41" customHeight="1" spans="1:12">
      <c r="A260" s="10">
        <v>258</v>
      </c>
      <c r="B260" s="13" t="s">
        <v>989</v>
      </c>
      <c r="C260" s="13" t="s">
        <v>57</v>
      </c>
      <c r="D260" s="13" t="s">
        <v>980</v>
      </c>
      <c r="E260" s="13" t="s">
        <v>526</v>
      </c>
      <c r="F260" s="13" t="s">
        <v>981</v>
      </c>
      <c r="G260" s="14" t="s">
        <v>990</v>
      </c>
      <c r="H260" s="15">
        <v>66.9</v>
      </c>
      <c r="I260" s="22">
        <v>0</v>
      </c>
      <c r="J260" s="30">
        <v>26.76</v>
      </c>
      <c r="K260" s="26"/>
      <c r="L260" s="31" t="s">
        <v>213</v>
      </c>
    </row>
    <row r="261" s="1" customFormat="1" ht="41" customHeight="1" spans="1:12">
      <c r="A261" s="10">
        <v>259</v>
      </c>
      <c r="B261" s="11" t="s">
        <v>991</v>
      </c>
      <c r="C261" s="11" t="s">
        <v>14</v>
      </c>
      <c r="D261" s="11" t="s">
        <v>980</v>
      </c>
      <c r="E261" s="11" t="s">
        <v>676</v>
      </c>
      <c r="F261" s="11" t="s">
        <v>992</v>
      </c>
      <c r="G261" s="12" t="s">
        <v>993</v>
      </c>
      <c r="H261" s="9">
        <v>55.5</v>
      </c>
      <c r="I261" s="19">
        <v>86.5</v>
      </c>
      <c r="J261" s="19">
        <f t="shared" ref="J261:J269" si="11">H261*0.4+I261*0.6</f>
        <v>74.1</v>
      </c>
      <c r="K261" s="28" t="s">
        <v>23</v>
      </c>
      <c r="L261" s="21"/>
    </row>
    <row r="262" s="1" customFormat="1" ht="41" customHeight="1" spans="1:12">
      <c r="A262" s="10">
        <v>260</v>
      </c>
      <c r="B262" s="11" t="s">
        <v>994</v>
      </c>
      <c r="C262" s="11" t="s">
        <v>14</v>
      </c>
      <c r="D262" s="11" t="s">
        <v>980</v>
      </c>
      <c r="E262" s="11" t="s">
        <v>676</v>
      </c>
      <c r="F262" s="11" t="s">
        <v>992</v>
      </c>
      <c r="G262" s="12" t="s">
        <v>995</v>
      </c>
      <c r="H262" s="9">
        <v>52.2</v>
      </c>
      <c r="I262" s="19">
        <v>73.5</v>
      </c>
      <c r="J262" s="19">
        <f>H262*0.4+I262*0.6</f>
        <v>64.98</v>
      </c>
      <c r="K262" s="19"/>
      <c r="L262" s="21"/>
    </row>
    <row r="263" s="1" customFormat="1" ht="41" customHeight="1" spans="1:12">
      <c r="A263" s="10">
        <v>261</v>
      </c>
      <c r="B263" s="11" t="s">
        <v>996</v>
      </c>
      <c r="C263" s="11" t="s">
        <v>14</v>
      </c>
      <c r="D263" s="11" t="s">
        <v>980</v>
      </c>
      <c r="E263" s="11" t="s">
        <v>676</v>
      </c>
      <c r="F263" s="11" t="s">
        <v>992</v>
      </c>
      <c r="G263" s="12" t="s">
        <v>997</v>
      </c>
      <c r="H263" s="9">
        <v>43.1</v>
      </c>
      <c r="I263" s="19">
        <v>78.33</v>
      </c>
      <c r="J263" s="19">
        <f>H263*0.4+I263*0.6</f>
        <v>64.238</v>
      </c>
      <c r="K263" s="19"/>
      <c r="L263" s="21"/>
    </row>
    <row r="264" s="1" customFormat="1" ht="41" customHeight="1" spans="1:12">
      <c r="A264" s="10">
        <v>262</v>
      </c>
      <c r="B264" s="11" t="s">
        <v>998</v>
      </c>
      <c r="C264" s="11" t="s">
        <v>14</v>
      </c>
      <c r="D264" s="11" t="s">
        <v>999</v>
      </c>
      <c r="E264" s="11" t="s">
        <v>478</v>
      </c>
      <c r="F264" s="11" t="s">
        <v>1000</v>
      </c>
      <c r="G264" s="12" t="s">
        <v>1001</v>
      </c>
      <c r="H264" s="9">
        <v>63.4</v>
      </c>
      <c r="I264" s="19">
        <v>91.066</v>
      </c>
      <c r="J264" s="19">
        <f>H264*0.4+I264*0.6</f>
        <v>79.9996</v>
      </c>
      <c r="K264" s="19" t="s">
        <v>23</v>
      </c>
      <c r="L264" s="21"/>
    </row>
    <row r="265" s="1" customFormat="1" ht="41" customHeight="1" spans="1:12">
      <c r="A265" s="10">
        <v>263</v>
      </c>
      <c r="B265" s="11" t="s">
        <v>1002</v>
      </c>
      <c r="C265" s="11" t="s">
        <v>14</v>
      </c>
      <c r="D265" s="11" t="s">
        <v>999</v>
      </c>
      <c r="E265" s="11" t="s">
        <v>478</v>
      </c>
      <c r="F265" s="11" t="s">
        <v>1000</v>
      </c>
      <c r="G265" s="12" t="s">
        <v>1003</v>
      </c>
      <c r="H265" s="9">
        <v>59.7</v>
      </c>
      <c r="I265" s="19">
        <v>85.367</v>
      </c>
      <c r="J265" s="19">
        <f>H265*0.4+I265*0.6</f>
        <v>75.1002</v>
      </c>
      <c r="K265" s="19"/>
      <c r="L265" s="21"/>
    </row>
    <row r="266" s="1" customFormat="1" ht="41" customHeight="1" spans="1:12">
      <c r="A266" s="10">
        <v>264</v>
      </c>
      <c r="B266" s="11" t="s">
        <v>1004</v>
      </c>
      <c r="C266" s="11" t="s">
        <v>57</v>
      </c>
      <c r="D266" s="11" t="s">
        <v>999</v>
      </c>
      <c r="E266" s="11" t="s">
        <v>478</v>
      </c>
      <c r="F266" s="11" t="s">
        <v>1000</v>
      </c>
      <c r="G266" s="12" t="s">
        <v>1005</v>
      </c>
      <c r="H266" s="9">
        <v>57.4</v>
      </c>
      <c r="I266" s="19">
        <v>81.833</v>
      </c>
      <c r="J266" s="19">
        <f>H266*0.4+I266*0.6</f>
        <v>72.0598</v>
      </c>
      <c r="K266" s="19"/>
      <c r="L266" s="21"/>
    </row>
    <row r="267" s="1" customFormat="1" ht="41" customHeight="1" spans="1:12">
      <c r="A267" s="10">
        <v>265</v>
      </c>
      <c r="B267" s="11" t="s">
        <v>1006</v>
      </c>
      <c r="C267" s="11" t="s">
        <v>14</v>
      </c>
      <c r="D267" s="11" t="s">
        <v>999</v>
      </c>
      <c r="E267" s="11" t="s">
        <v>486</v>
      </c>
      <c r="F267" s="11" t="s">
        <v>1007</v>
      </c>
      <c r="G267" s="12" t="s">
        <v>1008</v>
      </c>
      <c r="H267" s="9">
        <v>56</v>
      </c>
      <c r="I267" s="19">
        <v>95.7</v>
      </c>
      <c r="J267" s="19">
        <f>H267*0.4+I267*0.6</f>
        <v>79.82</v>
      </c>
      <c r="K267" s="19" t="s">
        <v>23</v>
      </c>
      <c r="L267" s="21"/>
    </row>
    <row r="268" s="1" customFormat="1" ht="41" customHeight="1" spans="1:12">
      <c r="A268" s="10">
        <v>266</v>
      </c>
      <c r="B268" s="11" t="s">
        <v>1009</v>
      </c>
      <c r="C268" s="11" t="s">
        <v>14</v>
      </c>
      <c r="D268" s="11" t="s">
        <v>999</v>
      </c>
      <c r="E268" s="11" t="s">
        <v>486</v>
      </c>
      <c r="F268" s="11" t="s">
        <v>1007</v>
      </c>
      <c r="G268" s="12" t="s">
        <v>1010</v>
      </c>
      <c r="H268" s="9">
        <v>66</v>
      </c>
      <c r="I268" s="19">
        <v>88.2</v>
      </c>
      <c r="J268" s="19">
        <f>H268*0.4+I268*0.6</f>
        <v>79.32</v>
      </c>
      <c r="K268" s="19"/>
      <c r="L268" s="21"/>
    </row>
    <row r="269" s="1" customFormat="1" ht="41" customHeight="1" spans="1:12">
      <c r="A269" s="10">
        <v>267</v>
      </c>
      <c r="B269" s="11" t="s">
        <v>1011</v>
      </c>
      <c r="C269" s="11" t="s">
        <v>14</v>
      </c>
      <c r="D269" s="11" t="s">
        <v>999</v>
      </c>
      <c r="E269" s="11" t="s">
        <v>486</v>
      </c>
      <c r="F269" s="11" t="s">
        <v>1007</v>
      </c>
      <c r="G269" s="12" t="s">
        <v>1012</v>
      </c>
      <c r="H269" s="9">
        <v>53.4</v>
      </c>
      <c r="I269" s="19">
        <v>84.5</v>
      </c>
      <c r="J269" s="19">
        <f>H269*0.4+I269*0.6</f>
        <v>72.06</v>
      </c>
      <c r="K269" s="19"/>
      <c r="L269" s="21" t="s">
        <v>205</v>
      </c>
    </row>
    <row r="270" s="2" customFormat="1" ht="41" customHeight="1" spans="1:12">
      <c r="A270" s="10">
        <v>268</v>
      </c>
      <c r="B270" s="13" t="s">
        <v>1013</v>
      </c>
      <c r="C270" s="13" t="s">
        <v>14</v>
      </c>
      <c r="D270" s="13" t="s">
        <v>999</v>
      </c>
      <c r="E270" s="13" t="s">
        <v>486</v>
      </c>
      <c r="F270" s="13" t="s">
        <v>1007</v>
      </c>
      <c r="G270" s="14" t="s">
        <v>1014</v>
      </c>
      <c r="H270" s="15">
        <v>53.9</v>
      </c>
      <c r="I270" s="22">
        <v>0</v>
      </c>
      <c r="J270" s="22">
        <v>21.56</v>
      </c>
      <c r="L270" s="24" t="s">
        <v>210</v>
      </c>
    </row>
    <row r="271" s="1" customFormat="1" ht="41" customHeight="1" spans="1:12">
      <c r="A271" s="10">
        <v>269</v>
      </c>
      <c r="B271" s="11" t="s">
        <v>1015</v>
      </c>
      <c r="C271" s="11" t="s">
        <v>14</v>
      </c>
      <c r="D271" s="11" t="s">
        <v>999</v>
      </c>
      <c r="E271" s="11" t="s">
        <v>676</v>
      </c>
      <c r="F271" s="11" t="s">
        <v>1016</v>
      </c>
      <c r="G271" s="12" t="s">
        <v>1017</v>
      </c>
      <c r="H271" s="9">
        <v>48.7</v>
      </c>
      <c r="I271" s="19">
        <v>93.67</v>
      </c>
      <c r="J271" s="19">
        <f t="shared" ref="J271:J334" si="12">H271*0.4+I271*0.6</f>
        <v>75.682</v>
      </c>
      <c r="K271" s="19" t="s">
        <v>23</v>
      </c>
      <c r="L271" s="21"/>
    </row>
    <row r="272" s="1" customFormat="1" ht="41" customHeight="1" spans="1:12">
      <c r="A272" s="10">
        <v>270</v>
      </c>
      <c r="B272" s="11" t="s">
        <v>1018</v>
      </c>
      <c r="C272" s="11" t="s">
        <v>14</v>
      </c>
      <c r="D272" s="11" t="s">
        <v>999</v>
      </c>
      <c r="E272" s="11" t="s">
        <v>676</v>
      </c>
      <c r="F272" s="11" t="s">
        <v>1016</v>
      </c>
      <c r="G272" s="12" t="s">
        <v>1019</v>
      </c>
      <c r="H272" s="9">
        <v>49.7</v>
      </c>
      <c r="I272" s="19">
        <v>82.34</v>
      </c>
      <c r="J272" s="19">
        <f>H272*0.4+I272*0.6</f>
        <v>69.284</v>
      </c>
      <c r="K272" s="19"/>
      <c r="L272" s="21"/>
    </row>
    <row r="273" s="1" customFormat="1" ht="41" customHeight="1" spans="1:12">
      <c r="A273" s="10">
        <v>271</v>
      </c>
      <c r="B273" s="11" t="s">
        <v>1020</v>
      </c>
      <c r="C273" s="11" t="s">
        <v>57</v>
      </c>
      <c r="D273" s="11" t="s">
        <v>999</v>
      </c>
      <c r="E273" s="11" t="s">
        <v>676</v>
      </c>
      <c r="F273" s="11" t="s">
        <v>1016</v>
      </c>
      <c r="G273" s="12" t="s">
        <v>1021</v>
      </c>
      <c r="H273" s="9">
        <v>48.9</v>
      </c>
      <c r="I273" s="19">
        <v>79.34</v>
      </c>
      <c r="J273" s="19">
        <f>H273*0.4+I273*0.6</f>
        <v>67.164</v>
      </c>
      <c r="K273" s="19"/>
      <c r="L273" s="21"/>
    </row>
    <row r="274" s="1" customFormat="1" ht="41" customHeight="1" spans="1:12">
      <c r="A274" s="10">
        <v>272</v>
      </c>
      <c r="B274" s="11" t="s">
        <v>1022</v>
      </c>
      <c r="C274" s="11" t="s">
        <v>14</v>
      </c>
      <c r="D274" s="11" t="s">
        <v>1023</v>
      </c>
      <c r="E274" s="11" t="s">
        <v>513</v>
      </c>
      <c r="F274" s="11" t="s">
        <v>1024</v>
      </c>
      <c r="G274" s="12" t="s">
        <v>1025</v>
      </c>
      <c r="H274" s="9">
        <v>64.6</v>
      </c>
      <c r="I274" s="19">
        <v>94.67</v>
      </c>
      <c r="J274" s="19">
        <f>H274*0.4+I274*0.6</f>
        <v>82.642</v>
      </c>
      <c r="K274" s="19" t="s">
        <v>23</v>
      </c>
      <c r="L274" s="21"/>
    </row>
    <row r="275" s="1" customFormat="1" ht="41" customHeight="1" spans="1:12">
      <c r="A275" s="10">
        <v>273</v>
      </c>
      <c r="B275" s="11" t="s">
        <v>1026</v>
      </c>
      <c r="C275" s="11" t="s">
        <v>14</v>
      </c>
      <c r="D275" s="11" t="s">
        <v>1023</v>
      </c>
      <c r="E275" s="11" t="s">
        <v>513</v>
      </c>
      <c r="F275" s="11" t="s">
        <v>1024</v>
      </c>
      <c r="G275" s="12" t="s">
        <v>1027</v>
      </c>
      <c r="H275" s="9">
        <v>49.4</v>
      </c>
      <c r="I275" s="19">
        <v>89.33</v>
      </c>
      <c r="J275" s="19">
        <f>H275*0.4+I275*0.6</f>
        <v>73.358</v>
      </c>
      <c r="K275" s="19"/>
      <c r="L275" s="21"/>
    </row>
    <row r="276" s="1" customFormat="1" ht="41" customHeight="1" spans="1:12">
      <c r="A276" s="10">
        <v>274</v>
      </c>
      <c r="B276" s="11" t="s">
        <v>1028</v>
      </c>
      <c r="C276" s="11" t="s">
        <v>14</v>
      </c>
      <c r="D276" s="11" t="s">
        <v>1029</v>
      </c>
      <c r="E276" s="11" t="s">
        <v>486</v>
      </c>
      <c r="F276" s="11" t="s">
        <v>1030</v>
      </c>
      <c r="G276" s="12" t="s">
        <v>1031</v>
      </c>
      <c r="H276" s="9">
        <v>58.2</v>
      </c>
      <c r="I276" s="19">
        <v>88.33</v>
      </c>
      <c r="J276" s="19">
        <f>H276*0.4+I276*0.6</f>
        <v>76.278</v>
      </c>
      <c r="K276" s="19" t="s">
        <v>23</v>
      </c>
      <c r="L276" s="21"/>
    </row>
    <row r="277" s="1" customFormat="1" ht="41" customHeight="1" spans="1:12">
      <c r="A277" s="10">
        <v>275</v>
      </c>
      <c r="B277" s="11" t="s">
        <v>1032</v>
      </c>
      <c r="C277" s="11" t="s">
        <v>14</v>
      </c>
      <c r="D277" s="11" t="s">
        <v>1029</v>
      </c>
      <c r="E277" s="11" t="s">
        <v>486</v>
      </c>
      <c r="F277" s="11" t="s">
        <v>1030</v>
      </c>
      <c r="G277" s="12" t="s">
        <v>1033</v>
      </c>
      <c r="H277" s="9">
        <v>51.9</v>
      </c>
      <c r="I277" s="19">
        <v>82.67</v>
      </c>
      <c r="J277" s="19">
        <f>H277*0.4+I277*0.6</f>
        <v>70.362</v>
      </c>
      <c r="K277" s="19"/>
      <c r="L277" s="21"/>
    </row>
    <row r="278" s="1" customFormat="1" ht="41" customHeight="1" spans="1:12">
      <c r="A278" s="10">
        <v>276</v>
      </c>
      <c r="B278" s="11" t="s">
        <v>1034</v>
      </c>
      <c r="C278" s="11" t="s">
        <v>14</v>
      </c>
      <c r="D278" s="11" t="s">
        <v>1029</v>
      </c>
      <c r="E278" s="11" t="s">
        <v>486</v>
      </c>
      <c r="F278" s="11" t="s">
        <v>1030</v>
      </c>
      <c r="G278" s="12" t="s">
        <v>1035</v>
      </c>
      <c r="H278" s="9">
        <v>48.3</v>
      </c>
      <c r="I278" s="19">
        <v>82</v>
      </c>
      <c r="J278" s="19">
        <f>H278*0.4+I278*0.6</f>
        <v>68.52</v>
      </c>
      <c r="K278" s="19"/>
      <c r="L278" s="21"/>
    </row>
    <row r="279" s="1" customFormat="1" ht="41" customHeight="1" spans="1:12">
      <c r="A279" s="10">
        <v>277</v>
      </c>
      <c r="B279" s="11" t="s">
        <v>1036</v>
      </c>
      <c r="C279" s="11" t="s">
        <v>14</v>
      </c>
      <c r="D279" s="11" t="s">
        <v>1037</v>
      </c>
      <c r="E279" s="11" t="s">
        <v>478</v>
      </c>
      <c r="F279" s="11" t="s">
        <v>1038</v>
      </c>
      <c r="G279" s="12" t="s">
        <v>1039</v>
      </c>
      <c r="H279" s="9">
        <v>67.4</v>
      </c>
      <c r="I279" s="19">
        <v>79</v>
      </c>
      <c r="J279" s="19">
        <f>H279*0.4+I279*0.6</f>
        <v>74.36</v>
      </c>
      <c r="K279" s="19" t="s">
        <v>23</v>
      </c>
      <c r="L279" s="21"/>
    </row>
    <row r="280" s="1" customFormat="1" ht="41" customHeight="1" spans="1:12">
      <c r="A280" s="10">
        <v>278</v>
      </c>
      <c r="B280" s="11" t="s">
        <v>1040</v>
      </c>
      <c r="C280" s="11" t="s">
        <v>57</v>
      </c>
      <c r="D280" s="11" t="s">
        <v>1037</v>
      </c>
      <c r="E280" s="11" t="s">
        <v>478</v>
      </c>
      <c r="F280" s="11" t="s">
        <v>1038</v>
      </c>
      <c r="G280" s="12" t="s">
        <v>1041</v>
      </c>
      <c r="H280" s="9">
        <v>58.7</v>
      </c>
      <c r="I280" s="19">
        <v>84.33</v>
      </c>
      <c r="J280" s="19">
        <f>H280*0.4+I280*0.6</f>
        <v>74.078</v>
      </c>
      <c r="K280" s="19"/>
      <c r="L280" s="21"/>
    </row>
    <row r="281" s="1" customFormat="1" ht="41" customHeight="1" spans="1:12">
      <c r="A281" s="10">
        <v>279</v>
      </c>
      <c r="B281" s="11" t="s">
        <v>1042</v>
      </c>
      <c r="C281" s="11" t="s">
        <v>14</v>
      </c>
      <c r="D281" s="11" t="s">
        <v>1037</v>
      </c>
      <c r="E281" s="11" t="s">
        <v>478</v>
      </c>
      <c r="F281" s="11" t="s">
        <v>1038</v>
      </c>
      <c r="G281" s="12" t="s">
        <v>1043</v>
      </c>
      <c r="H281" s="9">
        <v>64.6</v>
      </c>
      <c r="I281" s="19">
        <v>0</v>
      </c>
      <c r="J281" s="19">
        <f>H281*0.4+I281*0.6</f>
        <v>25.84</v>
      </c>
      <c r="K281" s="19"/>
      <c r="L281" s="21" t="s">
        <v>159</v>
      </c>
    </row>
    <row r="282" s="1" customFormat="1" ht="41" customHeight="1" spans="1:12">
      <c r="A282" s="10">
        <v>280</v>
      </c>
      <c r="B282" s="11" t="s">
        <v>1044</v>
      </c>
      <c r="C282" s="11" t="s">
        <v>14</v>
      </c>
      <c r="D282" s="11" t="s">
        <v>1045</v>
      </c>
      <c r="E282" s="11" t="s">
        <v>513</v>
      </c>
      <c r="F282" s="11" t="s">
        <v>1046</v>
      </c>
      <c r="G282" s="12" t="s">
        <v>1047</v>
      </c>
      <c r="H282" s="9">
        <v>68.4</v>
      </c>
      <c r="I282" s="19">
        <v>83.01</v>
      </c>
      <c r="J282" s="19">
        <f>H282*0.4+I282*0.6</f>
        <v>77.166</v>
      </c>
      <c r="K282" s="19" t="s">
        <v>23</v>
      </c>
      <c r="L282" s="21"/>
    </row>
    <row r="283" s="1" customFormat="1" ht="41" customHeight="1" spans="1:12">
      <c r="A283" s="10">
        <v>281</v>
      </c>
      <c r="B283" s="11" t="s">
        <v>1048</v>
      </c>
      <c r="C283" s="11" t="s">
        <v>14</v>
      </c>
      <c r="D283" s="11" t="s">
        <v>1045</v>
      </c>
      <c r="E283" s="11" t="s">
        <v>513</v>
      </c>
      <c r="F283" s="11" t="s">
        <v>1046</v>
      </c>
      <c r="G283" s="12" t="s">
        <v>1049</v>
      </c>
      <c r="H283" s="9">
        <v>62.8</v>
      </c>
      <c r="I283" s="19">
        <v>79.99</v>
      </c>
      <c r="J283" s="19">
        <f>H283*0.4+I283*0.6</f>
        <v>73.114</v>
      </c>
      <c r="K283" s="19"/>
      <c r="L283" s="21"/>
    </row>
    <row r="284" s="1" customFormat="1" ht="41" customHeight="1" spans="1:12">
      <c r="A284" s="10">
        <v>282</v>
      </c>
      <c r="B284" s="11" t="s">
        <v>1050</v>
      </c>
      <c r="C284" s="11" t="s">
        <v>14</v>
      </c>
      <c r="D284" s="11" t="s">
        <v>1045</v>
      </c>
      <c r="E284" s="11" t="s">
        <v>513</v>
      </c>
      <c r="F284" s="11" t="s">
        <v>1046</v>
      </c>
      <c r="G284" s="12" t="s">
        <v>1051</v>
      </c>
      <c r="H284" s="9">
        <v>60.9</v>
      </c>
      <c r="I284" s="19">
        <v>78.79</v>
      </c>
      <c r="J284" s="19">
        <f>H284*0.4+I284*0.6</f>
        <v>71.634</v>
      </c>
      <c r="K284" s="19"/>
      <c r="L284" s="21"/>
    </row>
    <row r="285" s="1" customFormat="1" ht="41" customHeight="1" spans="1:12">
      <c r="A285" s="10">
        <v>283</v>
      </c>
      <c r="B285" s="11" t="s">
        <v>1052</v>
      </c>
      <c r="C285" s="11" t="s">
        <v>14</v>
      </c>
      <c r="D285" s="11" t="s">
        <v>1053</v>
      </c>
      <c r="E285" s="11" t="s">
        <v>1054</v>
      </c>
      <c r="F285" s="11" t="s">
        <v>1055</v>
      </c>
      <c r="G285" s="12" t="s">
        <v>1056</v>
      </c>
      <c r="H285" s="9">
        <v>52</v>
      </c>
      <c r="I285" s="19">
        <v>88.94</v>
      </c>
      <c r="J285" s="19">
        <f>H285*0.4+I285*0.6</f>
        <v>74.164</v>
      </c>
      <c r="K285" s="19" t="s">
        <v>23</v>
      </c>
      <c r="L285" s="21"/>
    </row>
    <row r="286" s="1" customFormat="1" ht="41" customHeight="1" spans="1:12">
      <c r="A286" s="10">
        <v>284</v>
      </c>
      <c r="B286" s="11" t="s">
        <v>1057</v>
      </c>
      <c r="C286" s="11" t="s">
        <v>14</v>
      </c>
      <c r="D286" s="11" t="s">
        <v>1053</v>
      </c>
      <c r="E286" s="11" t="s">
        <v>1054</v>
      </c>
      <c r="F286" s="11" t="s">
        <v>1055</v>
      </c>
      <c r="G286" s="12" t="s">
        <v>1058</v>
      </c>
      <c r="H286" s="9">
        <v>55</v>
      </c>
      <c r="I286" s="19">
        <v>81.37</v>
      </c>
      <c r="J286" s="19">
        <f>H286*0.4+I286*0.6</f>
        <v>70.822</v>
      </c>
      <c r="K286" s="19" t="s">
        <v>23</v>
      </c>
      <c r="L286" s="21"/>
    </row>
    <row r="287" s="1" customFormat="1" ht="41" customHeight="1" spans="1:12">
      <c r="A287" s="10">
        <v>285</v>
      </c>
      <c r="B287" s="11" t="s">
        <v>1059</v>
      </c>
      <c r="C287" s="11" t="s">
        <v>14</v>
      </c>
      <c r="D287" s="11" t="s">
        <v>1053</v>
      </c>
      <c r="E287" s="11" t="s">
        <v>1054</v>
      </c>
      <c r="F287" s="11" t="s">
        <v>1055</v>
      </c>
      <c r="G287" s="12" t="s">
        <v>1060</v>
      </c>
      <c r="H287" s="9">
        <v>56</v>
      </c>
      <c r="I287" s="19">
        <v>76.9</v>
      </c>
      <c r="J287" s="19">
        <f>H287*0.4+I287*0.6</f>
        <v>68.54</v>
      </c>
      <c r="K287" s="19" t="s">
        <v>23</v>
      </c>
      <c r="L287" s="21"/>
    </row>
    <row r="288" s="1" customFormat="1" ht="41" customHeight="1" spans="1:12">
      <c r="A288" s="10">
        <v>286</v>
      </c>
      <c r="B288" s="11" t="s">
        <v>1061</v>
      </c>
      <c r="C288" s="11" t="s">
        <v>14</v>
      </c>
      <c r="D288" s="11" t="s">
        <v>1053</v>
      </c>
      <c r="E288" s="11" t="s">
        <v>1054</v>
      </c>
      <c r="F288" s="11" t="s">
        <v>1055</v>
      </c>
      <c r="G288" s="12" t="s">
        <v>1062</v>
      </c>
      <c r="H288" s="9">
        <v>64.6</v>
      </c>
      <c r="I288" s="19">
        <v>64.53</v>
      </c>
      <c r="J288" s="19">
        <f>H288*0.4+I288*0.6</f>
        <v>64.558</v>
      </c>
      <c r="K288" s="19"/>
      <c r="L288" s="21"/>
    </row>
    <row r="289" s="1" customFormat="1" ht="41" customHeight="1" spans="1:12">
      <c r="A289" s="10">
        <v>287</v>
      </c>
      <c r="B289" s="11" t="s">
        <v>1063</v>
      </c>
      <c r="C289" s="11" t="s">
        <v>57</v>
      </c>
      <c r="D289" s="11" t="s">
        <v>1053</v>
      </c>
      <c r="E289" s="11" t="s">
        <v>1054</v>
      </c>
      <c r="F289" s="11" t="s">
        <v>1055</v>
      </c>
      <c r="G289" s="12" t="s">
        <v>1064</v>
      </c>
      <c r="H289" s="9">
        <v>47.1</v>
      </c>
      <c r="I289" s="19">
        <v>74.21</v>
      </c>
      <c r="J289" s="19">
        <f>H289*0.4+I289*0.6</f>
        <v>63.366</v>
      </c>
      <c r="K289" s="19"/>
      <c r="L289" s="21"/>
    </row>
    <row r="290" s="1" customFormat="1" ht="41" customHeight="1" spans="1:12">
      <c r="A290" s="10">
        <v>288</v>
      </c>
      <c r="B290" s="11" t="s">
        <v>1065</v>
      </c>
      <c r="C290" s="11" t="s">
        <v>14</v>
      </c>
      <c r="D290" s="11" t="s">
        <v>1053</v>
      </c>
      <c r="E290" s="11" t="s">
        <v>1054</v>
      </c>
      <c r="F290" s="11" t="s">
        <v>1055</v>
      </c>
      <c r="G290" s="12" t="s">
        <v>1066</v>
      </c>
      <c r="H290" s="9">
        <v>56.1</v>
      </c>
      <c r="I290" s="19">
        <v>64.9</v>
      </c>
      <c r="J290" s="19">
        <f>H290*0.4+I290*0.6</f>
        <v>61.38</v>
      </c>
      <c r="K290" s="19"/>
      <c r="L290" s="21"/>
    </row>
    <row r="291" s="1" customFormat="1" ht="41" customHeight="1" spans="1:12">
      <c r="A291" s="10">
        <v>289</v>
      </c>
      <c r="B291" s="11" t="s">
        <v>1067</v>
      </c>
      <c r="C291" s="11" t="s">
        <v>14</v>
      </c>
      <c r="D291" s="11" t="s">
        <v>1053</v>
      </c>
      <c r="E291" s="11" t="s">
        <v>1054</v>
      </c>
      <c r="F291" s="11" t="s">
        <v>1055</v>
      </c>
      <c r="G291" s="12" t="s">
        <v>1068</v>
      </c>
      <c r="H291" s="9">
        <v>55.1</v>
      </c>
      <c r="I291" s="19">
        <v>65.27</v>
      </c>
      <c r="J291" s="19">
        <f>H291*0.4+I291*0.6</f>
        <v>61.202</v>
      </c>
      <c r="K291" s="19"/>
      <c r="L291" s="21"/>
    </row>
    <row r="292" s="1" customFormat="1" ht="41" customHeight="1" spans="1:12">
      <c r="A292" s="10">
        <v>290</v>
      </c>
      <c r="B292" s="11" t="s">
        <v>1069</v>
      </c>
      <c r="C292" s="11" t="s">
        <v>57</v>
      </c>
      <c r="D292" s="11" t="s">
        <v>1053</v>
      </c>
      <c r="E292" s="11" t="s">
        <v>1054</v>
      </c>
      <c r="F292" s="11" t="s">
        <v>1055</v>
      </c>
      <c r="G292" s="12" t="s">
        <v>1070</v>
      </c>
      <c r="H292" s="9">
        <v>53.3</v>
      </c>
      <c r="I292" s="19">
        <v>64.19</v>
      </c>
      <c r="J292" s="19">
        <f>H292*0.4+I292*0.6</f>
        <v>59.834</v>
      </c>
      <c r="K292" s="19"/>
      <c r="L292" s="21"/>
    </row>
    <row r="293" s="1" customFormat="1" ht="41" customHeight="1" spans="1:12">
      <c r="A293" s="10">
        <v>291</v>
      </c>
      <c r="B293" s="11" t="s">
        <v>1071</v>
      </c>
      <c r="C293" s="11" t="s">
        <v>14</v>
      </c>
      <c r="D293" s="11" t="s">
        <v>1053</v>
      </c>
      <c r="E293" s="11" t="s">
        <v>1054</v>
      </c>
      <c r="F293" s="11" t="s">
        <v>1055</v>
      </c>
      <c r="G293" s="12" t="s">
        <v>1072</v>
      </c>
      <c r="H293" s="9">
        <v>47.9</v>
      </c>
      <c r="I293" s="19">
        <v>0</v>
      </c>
      <c r="J293" s="19">
        <f>H293*0.4+I293*0.6</f>
        <v>19.16</v>
      </c>
      <c r="K293" s="19"/>
      <c r="L293" s="21" t="s">
        <v>159</v>
      </c>
    </row>
    <row r="294" s="1" customFormat="1" ht="41" customHeight="1" spans="1:12">
      <c r="A294" s="10">
        <v>292</v>
      </c>
      <c r="B294" s="11" t="s">
        <v>1073</v>
      </c>
      <c r="C294" s="11" t="s">
        <v>14</v>
      </c>
      <c r="D294" s="11" t="s">
        <v>1053</v>
      </c>
      <c r="E294" s="11" t="s">
        <v>1074</v>
      </c>
      <c r="F294" s="11" t="s">
        <v>1075</v>
      </c>
      <c r="G294" s="12" t="s">
        <v>1076</v>
      </c>
      <c r="H294" s="9">
        <v>56.6</v>
      </c>
      <c r="I294" s="19">
        <v>73.47</v>
      </c>
      <c r="J294" s="19">
        <f>H294*0.4+I294*0.6</f>
        <v>66.722</v>
      </c>
      <c r="K294" s="19" t="s">
        <v>23</v>
      </c>
      <c r="L294" s="21"/>
    </row>
    <row r="295" s="1" customFormat="1" ht="41" customHeight="1" spans="1:12">
      <c r="A295" s="10">
        <v>293</v>
      </c>
      <c r="B295" s="11" t="s">
        <v>1077</v>
      </c>
      <c r="C295" s="11" t="s">
        <v>57</v>
      </c>
      <c r="D295" s="11" t="s">
        <v>1053</v>
      </c>
      <c r="E295" s="11" t="s">
        <v>1074</v>
      </c>
      <c r="F295" s="11" t="s">
        <v>1075</v>
      </c>
      <c r="G295" s="12" t="s">
        <v>1078</v>
      </c>
      <c r="H295" s="9">
        <v>50.2</v>
      </c>
      <c r="I295" s="19">
        <v>76.83</v>
      </c>
      <c r="J295" s="19">
        <f>H295*0.4+I295*0.6</f>
        <v>66.178</v>
      </c>
      <c r="K295" s="19"/>
      <c r="L295" s="21"/>
    </row>
    <row r="296" s="1" customFormat="1" ht="41" customHeight="1" spans="1:12">
      <c r="A296" s="10">
        <v>294</v>
      </c>
      <c r="B296" s="11" t="s">
        <v>446</v>
      </c>
      <c r="C296" s="11" t="s">
        <v>57</v>
      </c>
      <c r="D296" s="11" t="s">
        <v>1053</v>
      </c>
      <c r="E296" s="11" t="s">
        <v>1074</v>
      </c>
      <c r="F296" s="11" t="s">
        <v>1075</v>
      </c>
      <c r="G296" s="12" t="s">
        <v>1079</v>
      </c>
      <c r="H296" s="9">
        <v>49.7</v>
      </c>
      <c r="I296" s="19">
        <v>67.23</v>
      </c>
      <c r="J296" s="19">
        <f>H296*0.4+I296*0.6</f>
        <v>60.218</v>
      </c>
      <c r="K296" s="19"/>
      <c r="L296" s="21"/>
    </row>
    <row r="297" s="1" customFormat="1" ht="41" customHeight="1" spans="1:12">
      <c r="A297" s="10">
        <v>295</v>
      </c>
      <c r="B297" s="11" t="s">
        <v>1080</v>
      </c>
      <c r="C297" s="11" t="s">
        <v>14</v>
      </c>
      <c r="D297" s="11" t="s">
        <v>1081</v>
      </c>
      <c r="E297" s="11" t="s">
        <v>1082</v>
      </c>
      <c r="F297" s="11" t="s">
        <v>1083</v>
      </c>
      <c r="G297" s="12" t="s">
        <v>1084</v>
      </c>
      <c r="H297" s="9">
        <v>51.4</v>
      </c>
      <c r="I297" s="19">
        <v>83.94</v>
      </c>
      <c r="J297" s="19">
        <f>H297*0.4+I297*0.6</f>
        <v>70.924</v>
      </c>
      <c r="K297" s="19" t="s">
        <v>23</v>
      </c>
      <c r="L297" s="21"/>
    </row>
    <row r="298" s="1" customFormat="1" ht="41" customHeight="1" spans="1:12">
      <c r="A298" s="10">
        <v>296</v>
      </c>
      <c r="B298" s="11" t="s">
        <v>1085</v>
      </c>
      <c r="C298" s="11" t="s">
        <v>14</v>
      </c>
      <c r="D298" s="11" t="s">
        <v>1081</v>
      </c>
      <c r="E298" s="11" t="s">
        <v>1082</v>
      </c>
      <c r="F298" s="11" t="s">
        <v>1083</v>
      </c>
      <c r="G298" s="12" t="s">
        <v>1086</v>
      </c>
      <c r="H298" s="9">
        <v>65.1</v>
      </c>
      <c r="I298" s="19">
        <v>73.44</v>
      </c>
      <c r="J298" s="19">
        <f>H298*0.4+I298*0.6</f>
        <v>70.104</v>
      </c>
      <c r="K298" s="19"/>
      <c r="L298" s="21"/>
    </row>
    <row r="299" s="1" customFormat="1" ht="41" customHeight="1" spans="1:12">
      <c r="A299" s="10">
        <v>297</v>
      </c>
      <c r="B299" s="11" t="s">
        <v>1087</v>
      </c>
      <c r="C299" s="11" t="s">
        <v>14</v>
      </c>
      <c r="D299" s="11" t="s">
        <v>1081</v>
      </c>
      <c r="E299" s="11" t="s">
        <v>1082</v>
      </c>
      <c r="F299" s="11" t="s">
        <v>1083</v>
      </c>
      <c r="G299" s="12" t="s">
        <v>1088</v>
      </c>
      <c r="H299" s="9">
        <v>55.6</v>
      </c>
      <c r="I299" s="19">
        <v>71.66</v>
      </c>
      <c r="J299" s="19">
        <f>H299*0.4+I299*0.6</f>
        <v>65.236</v>
      </c>
      <c r="K299" s="19"/>
      <c r="L299" s="21"/>
    </row>
    <row r="300" s="1" customFormat="1" ht="41" customHeight="1" spans="1:12">
      <c r="A300" s="10">
        <v>298</v>
      </c>
      <c r="B300" s="11" t="s">
        <v>1089</v>
      </c>
      <c r="C300" s="11" t="s">
        <v>14</v>
      </c>
      <c r="D300" s="11" t="s">
        <v>1090</v>
      </c>
      <c r="E300" s="11" t="s">
        <v>1082</v>
      </c>
      <c r="F300" s="11" t="s">
        <v>1091</v>
      </c>
      <c r="G300" s="12" t="s">
        <v>1092</v>
      </c>
      <c r="H300" s="9">
        <v>63.3</v>
      </c>
      <c r="I300" s="19">
        <v>75.17</v>
      </c>
      <c r="J300" s="19">
        <f>H300*0.4+I300*0.6</f>
        <v>70.422</v>
      </c>
      <c r="K300" s="19" t="s">
        <v>23</v>
      </c>
      <c r="L300" s="21"/>
    </row>
    <row r="301" s="1" customFormat="1" ht="41" customHeight="1" spans="1:12">
      <c r="A301" s="10">
        <v>299</v>
      </c>
      <c r="B301" s="11" t="s">
        <v>1093</v>
      </c>
      <c r="C301" s="11" t="s">
        <v>14</v>
      </c>
      <c r="D301" s="11" t="s">
        <v>1090</v>
      </c>
      <c r="E301" s="11" t="s">
        <v>1082</v>
      </c>
      <c r="F301" s="11" t="s">
        <v>1091</v>
      </c>
      <c r="G301" s="12" t="s">
        <v>1094</v>
      </c>
      <c r="H301" s="9">
        <v>55.7</v>
      </c>
      <c r="I301" s="19">
        <v>77.87</v>
      </c>
      <c r="J301" s="19">
        <f>H301*0.4+I301*0.6</f>
        <v>69.002</v>
      </c>
      <c r="K301" s="19"/>
      <c r="L301" s="21"/>
    </row>
    <row r="302" s="1" customFormat="1" ht="41" customHeight="1" spans="1:12">
      <c r="A302" s="10">
        <v>300</v>
      </c>
      <c r="B302" s="11" t="s">
        <v>1095</v>
      </c>
      <c r="C302" s="11" t="s">
        <v>14</v>
      </c>
      <c r="D302" s="11" t="s">
        <v>1090</v>
      </c>
      <c r="E302" s="11" t="s">
        <v>1082</v>
      </c>
      <c r="F302" s="11" t="s">
        <v>1091</v>
      </c>
      <c r="G302" s="12" t="s">
        <v>1096</v>
      </c>
      <c r="H302" s="9">
        <v>57.3</v>
      </c>
      <c r="I302" s="19">
        <v>72.3</v>
      </c>
      <c r="J302" s="19">
        <f>H302*0.4+I302*0.6</f>
        <v>66.3</v>
      </c>
      <c r="K302" s="19"/>
      <c r="L302" s="21"/>
    </row>
    <row r="303" s="1" customFormat="1" ht="41" customHeight="1" spans="1:12">
      <c r="A303" s="10">
        <v>301</v>
      </c>
      <c r="B303" s="11" t="s">
        <v>1097</v>
      </c>
      <c r="C303" s="11" t="s">
        <v>14</v>
      </c>
      <c r="D303" s="11" t="s">
        <v>1098</v>
      </c>
      <c r="E303" s="11" t="s">
        <v>1082</v>
      </c>
      <c r="F303" s="11" t="s">
        <v>1099</v>
      </c>
      <c r="G303" s="12" t="s">
        <v>1100</v>
      </c>
      <c r="H303" s="9">
        <v>55.4</v>
      </c>
      <c r="I303" s="19">
        <v>85.27</v>
      </c>
      <c r="J303" s="19">
        <f>H303*0.4+I303*0.6</f>
        <v>73.322</v>
      </c>
      <c r="K303" s="19" t="s">
        <v>23</v>
      </c>
      <c r="L303" s="21"/>
    </row>
    <row r="304" s="1" customFormat="1" ht="41" customHeight="1" spans="1:12">
      <c r="A304" s="10">
        <v>302</v>
      </c>
      <c r="B304" s="11" t="s">
        <v>1101</v>
      </c>
      <c r="C304" s="11" t="s">
        <v>14</v>
      </c>
      <c r="D304" s="11" t="s">
        <v>1098</v>
      </c>
      <c r="E304" s="11" t="s">
        <v>1082</v>
      </c>
      <c r="F304" s="11" t="s">
        <v>1099</v>
      </c>
      <c r="G304" s="12" t="s">
        <v>1102</v>
      </c>
      <c r="H304" s="9">
        <v>67.8</v>
      </c>
      <c r="I304" s="19">
        <v>67.07</v>
      </c>
      <c r="J304" s="19">
        <f>H304*0.4+I304*0.6</f>
        <v>67.362</v>
      </c>
      <c r="K304" s="19" t="s">
        <v>23</v>
      </c>
      <c r="L304" s="21"/>
    </row>
    <row r="305" s="1" customFormat="1" ht="41" customHeight="1" spans="1:12">
      <c r="A305" s="10">
        <v>303</v>
      </c>
      <c r="B305" s="11" t="s">
        <v>1103</v>
      </c>
      <c r="C305" s="11" t="s">
        <v>14</v>
      </c>
      <c r="D305" s="11" t="s">
        <v>1098</v>
      </c>
      <c r="E305" s="11" t="s">
        <v>1082</v>
      </c>
      <c r="F305" s="11" t="s">
        <v>1099</v>
      </c>
      <c r="G305" s="12" t="s">
        <v>1104</v>
      </c>
      <c r="H305" s="9">
        <v>55.5</v>
      </c>
      <c r="I305" s="19">
        <v>75.27</v>
      </c>
      <c r="J305" s="19">
        <f>H305*0.4+I305*0.6</f>
        <v>67.362</v>
      </c>
      <c r="K305" s="19"/>
      <c r="L305" s="21"/>
    </row>
    <row r="306" s="1" customFormat="1" ht="41" customHeight="1" spans="1:12">
      <c r="A306" s="10">
        <v>304</v>
      </c>
      <c r="B306" s="11" t="s">
        <v>1105</v>
      </c>
      <c r="C306" s="11" t="s">
        <v>14</v>
      </c>
      <c r="D306" s="11" t="s">
        <v>1098</v>
      </c>
      <c r="E306" s="11" t="s">
        <v>1082</v>
      </c>
      <c r="F306" s="11" t="s">
        <v>1099</v>
      </c>
      <c r="G306" s="12" t="s">
        <v>1106</v>
      </c>
      <c r="H306" s="9">
        <v>58.3</v>
      </c>
      <c r="I306" s="19">
        <v>67.33</v>
      </c>
      <c r="J306" s="19">
        <f>H306*0.4+I306*0.6</f>
        <v>63.718</v>
      </c>
      <c r="K306" s="19"/>
      <c r="L306" s="21"/>
    </row>
    <row r="307" s="1" customFormat="1" ht="41" customHeight="1" spans="1:12">
      <c r="A307" s="10">
        <v>305</v>
      </c>
      <c r="B307" s="11" t="s">
        <v>1107</v>
      </c>
      <c r="C307" s="11" t="s">
        <v>14</v>
      </c>
      <c r="D307" s="11" t="s">
        <v>1098</v>
      </c>
      <c r="E307" s="11" t="s">
        <v>1082</v>
      </c>
      <c r="F307" s="11" t="s">
        <v>1099</v>
      </c>
      <c r="G307" s="12" t="s">
        <v>1108</v>
      </c>
      <c r="H307" s="9">
        <v>55.4</v>
      </c>
      <c r="I307" s="19">
        <v>68.16</v>
      </c>
      <c r="J307" s="19">
        <f>H307*0.4+I307*0.6</f>
        <v>63.056</v>
      </c>
      <c r="K307" s="19"/>
      <c r="L307" s="21"/>
    </row>
    <row r="308" s="1" customFormat="1" ht="41" customHeight="1" spans="1:12">
      <c r="A308" s="10">
        <v>306</v>
      </c>
      <c r="B308" s="11" t="s">
        <v>1109</v>
      </c>
      <c r="C308" s="11" t="s">
        <v>14</v>
      </c>
      <c r="D308" s="11" t="s">
        <v>1098</v>
      </c>
      <c r="E308" s="11" t="s">
        <v>1082</v>
      </c>
      <c r="F308" s="11" t="s">
        <v>1099</v>
      </c>
      <c r="G308" s="12" t="s">
        <v>1110</v>
      </c>
      <c r="H308" s="9">
        <v>61.3</v>
      </c>
      <c r="I308" s="19">
        <v>59</v>
      </c>
      <c r="J308" s="19">
        <f>H308*0.4+I308*0.6</f>
        <v>59.92</v>
      </c>
      <c r="K308" s="19"/>
      <c r="L308" s="21"/>
    </row>
    <row r="309" s="1" customFormat="1" ht="41" customHeight="1" spans="1:12">
      <c r="A309" s="10">
        <v>307</v>
      </c>
      <c r="B309" s="11" t="s">
        <v>1111</v>
      </c>
      <c r="C309" s="11" t="s">
        <v>14</v>
      </c>
      <c r="D309" s="11" t="s">
        <v>1112</v>
      </c>
      <c r="E309" s="11" t="s">
        <v>1082</v>
      </c>
      <c r="F309" s="11" t="s">
        <v>1113</v>
      </c>
      <c r="G309" s="12" t="s">
        <v>1114</v>
      </c>
      <c r="H309" s="9">
        <v>57.8</v>
      </c>
      <c r="I309" s="19">
        <v>74.83</v>
      </c>
      <c r="J309" s="19">
        <f>H309*0.4+I309*0.6</f>
        <v>68.018</v>
      </c>
      <c r="K309" s="19" t="s">
        <v>23</v>
      </c>
      <c r="L309" s="21"/>
    </row>
    <row r="310" s="1" customFormat="1" ht="41" customHeight="1" spans="1:12">
      <c r="A310" s="10">
        <v>308</v>
      </c>
      <c r="B310" s="11" t="s">
        <v>1115</v>
      </c>
      <c r="C310" s="11" t="s">
        <v>14</v>
      </c>
      <c r="D310" s="11" t="s">
        <v>1112</v>
      </c>
      <c r="E310" s="11" t="s">
        <v>1082</v>
      </c>
      <c r="F310" s="11" t="s">
        <v>1113</v>
      </c>
      <c r="G310" s="12" t="s">
        <v>1116</v>
      </c>
      <c r="H310" s="9">
        <v>58.2</v>
      </c>
      <c r="I310" s="19">
        <v>72.32</v>
      </c>
      <c r="J310" s="19">
        <f>H310*0.4+I310*0.6</f>
        <v>66.672</v>
      </c>
      <c r="K310" s="19"/>
      <c r="L310" s="21"/>
    </row>
    <row r="311" s="1" customFormat="1" ht="41" customHeight="1" spans="1:12">
      <c r="A311" s="10">
        <v>309</v>
      </c>
      <c r="B311" s="11" t="s">
        <v>1117</v>
      </c>
      <c r="C311" s="11" t="s">
        <v>14</v>
      </c>
      <c r="D311" s="11" t="s">
        <v>1112</v>
      </c>
      <c r="E311" s="11" t="s">
        <v>1082</v>
      </c>
      <c r="F311" s="11" t="s">
        <v>1113</v>
      </c>
      <c r="G311" s="12" t="s">
        <v>1118</v>
      </c>
      <c r="H311" s="9">
        <v>54.3</v>
      </c>
      <c r="I311" s="19">
        <v>64.67</v>
      </c>
      <c r="J311" s="19">
        <f>H311*0.4+I311*0.6</f>
        <v>60.522</v>
      </c>
      <c r="K311" s="19"/>
      <c r="L311" s="21"/>
    </row>
    <row r="312" s="1" customFormat="1" ht="41" customHeight="1" spans="1:12">
      <c r="A312" s="10">
        <v>310</v>
      </c>
      <c r="B312" s="11" t="s">
        <v>1119</v>
      </c>
      <c r="C312" s="11" t="s">
        <v>14</v>
      </c>
      <c r="D312" s="11" t="s">
        <v>1120</v>
      </c>
      <c r="E312" s="11" t="s">
        <v>1082</v>
      </c>
      <c r="F312" s="11" t="s">
        <v>1121</v>
      </c>
      <c r="G312" s="12" t="s">
        <v>1122</v>
      </c>
      <c r="H312" s="9">
        <v>60.1</v>
      </c>
      <c r="I312" s="19">
        <v>85.28</v>
      </c>
      <c r="J312" s="19">
        <f>H312*0.4+I312*0.6</f>
        <v>75.208</v>
      </c>
      <c r="K312" s="19" t="s">
        <v>23</v>
      </c>
      <c r="L312" s="21"/>
    </row>
    <row r="313" s="1" customFormat="1" ht="41" customHeight="1" spans="1:12">
      <c r="A313" s="10">
        <v>311</v>
      </c>
      <c r="B313" s="11" t="s">
        <v>1123</v>
      </c>
      <c r="C313" s="11" t="s">
        <v>14</v>
      </c>
      <c r="D313" s="11" t="s">
        <v>1120</v>
      </c>
      <c r="E313" s="11" t="s">
        <v>1082</v>
      </c>
      <c r="F313" s="11" t="s">
        <v>1121</v>
      </c>
      <c r="G313" s="12" t="s">
        <v>1124</v>
      </c>
      <c r="H313" s="9">
        <v>67</v>
      </c>
      <c r="I313" s="19">
        <v>76.81</v>
      </c>
      <c r="J313" s="19">
        <f>H313*0.4+I313*0.6</f>
        <v>72.886</v>
      </c>
      <c r="K313" s="19"/>
      <c r="L313" s="21"/>
    </row>
    <row r="314" s="1" customFormat="1" ht="41" customHeight="1" spans="1:12">
      <c r="A314" s="10">
        <v>312</v>
      </c>
      <c r="B314" s="11" t="s">
        <v>1125</v>
      </c>
      <c r="C314" s="11" t="s">
        <v>14</v>
      </c>
      <c r="D314" s="11" t="s">
        <v>1120</v>
      </c>
      <c r="E314" s="11" t="s">
        <v>1082</v>
      </c>
      <c r="F314" s="11" t="s">
        <v>1121</v>
      </c>
      <c r="G314" s="12" t="s">
        <v>1126</v>
      </c>
      <c r="H314" s="9">
        <v>54.2</v>
      </c>
      <c r="I314" s="19">
        <v>69.48</v>
      </c>
      <c r="J314" s="19">
        <f>H314*0.4+I314*0.6</f>
        <v>63.368</v>
      </c>
      <c r="K314" s="19"/>
      <c r="L314" s="21"/>
    </row>
    <row r="315" s="1" customFormat="1" ht="41" customHeight="1" spans="1:12">
      <c r="A315" s="10">
        <v>313</v>
      </c>
      <c r="B315" s="11" t="s">
        <v>1127</v>
      </c>
      <c r="C315" s="11" t="s">
        <v>14</v>
      </c>
      <c r="D315" s="11" t="s">
        <v>1128</v>
      </c>
      <c r="E315" s="11" t="s">
        <v>1082</v>
      </c>
      <c r="F315" s="11" t="s">
        <v>1129</v>
      </c>
      <c r="G315" s="12" t="s">
        <v>1130</v>
      </c>
      <c r="H315" s="9">
        <v>67</v>
      </c>
      <c r="I315" s="19">
        <v>86.15</v>
      </c>
      <c r="J315" s="19">
        <f>H315*0.4+I315*0.6</f>
        <v>78.49</v>
      </c>
      <c r="K315" s="19" t="s">
        <v>23</v>
      </c>
      <c r="L315" s="21"/>
    </row>
    <row r="316" s="1" customFormat="1" ht="41" customHeight="1" spans="1:12">
      <c r="A316" s="10">
        <v>314</v>
      </c>
      <c r="B316" s="11" t="s">
        <v>1131</v>
      </c>
      <c r="C316" s="11" t="s">
        <v>14</v>
      </c>
      <c r="D316" s="11" t="s">
        <v>1128</v>
      </c>
      <c r="E316" s="11" t="s">
        <v>1082</v>
      </c>
      <c r="F316" s="11" t="s">
        <v>1129</v>
      </c>
      <c r="G316" s="12" t="s">
        <v>1132</v>
      </c>
      <c r="H316" s="9">
        <v>67.3</v>
      </c>
      <c r="I316" s="19">
        <v>77.15</v>
      </c>
      <c r="J316" s="19">
        <f>H316*0.4+I316*0.6</f>
        <v>73.21</v>
      </c>
      <c r="K316" s="19"/>
      <c r="L316" s="21"/>
    </row>
    <row r="317" s="1" customFormat="1" ht="41" customHeight="1" spans="1:12">
      <c r="A317" s="10">
        <v>315</v>
      </c>
      <c r="B317" s="11" t="s">
        <v>1133</v>
      </c>
      <c r="C317" s="11" t="s">
        <v>14</v>
      </c>
      <c r="D317" s="11" t="s">
        <v>1128</v>
      </c>
      <c r="E317" s="11" t="s">
        <v>1082</v>
      </c>
      <c r="F317" s="11" t="s">
        <v>1129</v>
      </c>
      <c r="G317" s="12" t="s">
        <v>1134</v>
      </c>
      <c r="H317" s="9">
        <v>58.3</v>
      </c>
      <c r="I317" s="19">
        <v>73.16</v>
      </c>
      <c r="J317" s="19">
        <f>H317*0.4+I317*0.6</f>
        <v>67.216</v>
      </c>
      <c r="K317" s="19"/>
      <c r="L317" s="21"/>
    </row>
    <row r="318" s="1" customFormat="1" ht="41" customHeight="1" spans="1:12">
      <c r="A318" s="10">
        <v>316</v>
      </c>
      <c r="B318" s="11" t="s">
        <v>1135</v>
      </c>
      <c r="C318" s="11" t="s">
        <v>14</v>
      </c>
      <c r="D318" s="11" t="s">
        <v>1128</v>
      </c>
      <c r="E318" s="11" t="s">
        <v>1082</v>
      </c>
      <c r="F318" s="11" t="s">
        <v>1129</v>
      </c>
      <c r="G318" s="12" t="s">
        <v>1136</v>
      </c>
      <c r="H318" s="9">
        <v>58.3</v>
      </c>
      <c r="I318" s="19">
        <v>72.31</v>
      </c>
      <c r="J318" s="19">
        <f>H318*0.4+I318*0.6</f>
        <v>66.706</v>
      </c>
      <c r="K318" s="19"/>
      <c r="L318" s="21"/>
    </row>
    <row r="319" s="1" customFormat="1" ht="41" customHeight="1" spans="1:12">
      <c r="A319" s="10">
        <v>317</v>
      </c>
      <c r="B319" s="11" t="s">
        <v>1137</v>
      </c>
      <c r="C319" s="11" t="s">
        <v>14</v>
      </c>
      <c r="D319" s="11" t="s">
        <v>1138</v>
      </c>
      <c r="E319" s="11" t="s">
        <v>574</v>
      </c>
      <c r="F319" s="11" t="s">
        <v>1139</v>
      </c>
      <c r="G319" s="12" t="s">
        <v>1140</v>
      </c>
      <c r="H319" s="9">
        <v>51</v>
      </c>
      <c r="I319" s="19">
        <v>69.3</v>
      </c>
      <c r="J319" s="19">
        <f>H319*0.4+I319*0.6</f>
        <v>61.98</v>
      </c>
      <c r="K319" s="19" t="s">
        <v>23</v>
      </c>
      <c r="L319" s="21"/>
    </row>
    <row r="320" s="1" customFormat="1" ht="41" customHeight="1" spans="1:12">
      <c r="A320" s="10">
        <v>318</v>
      </c>
      <c r="B320" s="11" t="s">
        <v>1141</v>
      </c>
      <c r="C320" s="11" t="s">
        <v>14</v>
      </c>
      <c r="D320" s="11" t="s">
        <v>1138</v>
      </c>
      <c r="E320" s="11" t="s">
        <v>574</v>
      </c>
      <c r="F320" s="11" t="s">
        <v>1139</v>
      </c>
      <c r="G320" s="12" t="s">
        <v>1142</v>
      </c>
      <c r="H320" s="9">
        <v>54.2</v>
      </c>
      <c r="I320" s="19">
        <v>57.17</v>
      </c>
      <c r="J320" s="19">
        <f>H320*0.4+I320*0.6</f>
        <v>55.982</v>
      </c>
      <c r="K320" s="19"/>
      <c r="L320" s="21"/>
    </row>
    <row r="321" s="1" customFormat="1" ht="41" customHeight="1" spans="1:12">
      <c r="A321" s="10">
        <v>319</v>
      </c>
      <c r="B321" s="11" t="s">
        <v>1143</v>
      </c>
      <c r="C321" s="11" t="s">
        <v>14</v>
      </c>
      <c r="D321" s="11" t="s">
        <v>1138</v>
      </c>
      <c r="E321" s="11" t="s">
        <v>574</v>
      </c>
      <c r="F321" s="11" t="s">
        <v>1139</v>
      </c>
      <c r="G321" s="12" t="s">
        <v>1144</v>
      </c>
      <c r="H321" s="9">
        <v>53.8</v>
      </c>
      <c r="I321" s="19">
        <v>54.67</v>
      </c>
      <c r="J321" s="19">
        <f>H321*0.4+I321*0.6</f>
        <v>54.322</v>
      </c>
      <c r="K321" s="19"/>
      <c r="L321" s="21"/>
    </row>
    <row r="322" s="1" customFormat="1" ht="41" customHeight="1" spans="1:12">
      <c r="A322" s="10">
        <v>320</v>
      </c>
      <c r="B322" s="11" t="s">
        <v>1145</v>
      </c>
      <c r="C322" s="11" t="s">
        <v>14</v>
      </c>
      <c r="D322" s="11" t="s">
        <v>1146</v>
      </c>
      <c r="E322" s="11" t="s">
        <v>1082</v>
      </c>
      <c r="F322" s="11" t="s">
        <v>1147</v>
      </c>
      <c r="G322" s="12" t="s">
        <v>1148</v>
      </c>
      <c r="H322" s="9">
        <v>63.9</v>
      </c>
      <c r="I322" s="19">
        <v>85.33</v>
      </c>
      <c r="J322" s="19">
        <f>H322*0.4+I322*0.6</f>
        <v>76.758</v>
      </c>
      <c r="K322" s="19" t="s">
        <v>23</v>
      </c>
      <c r="L322" s="21"/>
    </row>
    <row r="323" s="1" customFormat="1" ht="41" customHeight="1" spans="1:12">
      <c r="A323" s="10">
        <v>321</v>
      </c>
      <c r="B323" s="11" t="s">
        <v>1149</v>
      </c>
      <c r="C323" s="11" t="s">
        <v>14</v>
      </c>
      <c r="D323" s="11" t="s">
        <v>1146</v>
      </c>
      <c r="E323" s="11" t="s">
        <v>1082</v>
      </c>
      <c r="F323" s="11" t="s">
        <v>1147</v>
      </c>
      <c r="G323" s="12" t="s">
        <v>1150</v>
      </c>
      <c r="H323" s="9">
        <v>66.8</v>
      </c>
      <c r="I323" s="19">
        <v>82.5</v>
      </c>
      <c r="J323" s="19">
        <f>H323*0.4+I323*0.6</f>
        <v>76.22</v>
      </c>
      <c r="K323" s="19" t="s">
        <v>23</v>
      </c>
      <c r="L323" s="21"/>
    </row>
    <row r="324" s="1" customFormat="1" ht="41" customHeight="1" spans="1:12">
      <c r="A324" s="10">
        <v>322</v>
      </c>
      <c r="B324" s="11" t="s">
        <v>1151</v>
      </c>
      <c r="C324" s="11" t="s">
        <v>14</v>
      </c>
      <c r="D324" s="11" t="s">
        <v>1146</v>
      </c>
      <c r="E324" s="11" t="s">
        <v>1082</v>
      </c>
      <c r="F324" s="11" t="s">
        <v>1147</v>
      </c>
      <c r="G324" s="12" t="s">
        <v>1152</v>
      </c>
      <c r="H324" s="9">
        <v>51</v>
      </c>
      <c r="I324" s="19">
        <v>87.51</v>
      </c>
      <c r="J324" s="19">
        <f>H324*0.4+I324*0.6</f>
        <v>72.906</v>
      </c>
      <c r="K324" s="19" t="s">
        <v>23</v>
      </c>
      <c r="L324" s="21"/>
    </row>
    <row r="325" s="1" customFormat="1" ht="41" customHeight="1" spans="1:12">
      <c r="A325" s="10">
        <v>323</v>
      </c>
      <c r="B325" s="11" t="s">
        <v>1153</v>
      </c>
      <c r="C325" s="11" t="s">
        <v>14</v>
      </c>
      <c r="D325" s="11" t="s">
        <v>1146</v>
      </c>
      <c r="E325" s="11" t="s">
        <v>1082</v>
      </c>
      <c r="F325" s="11" t="s">
        <v>1147</v>
      </c>
      <c r="G325" s="12" t="s">
        <v>1154</v>
      </c>
      <c r="H325" s="9">
        <v>58.7</v>
      </c>
      <c r="I325" s="19">
        <v>80.16</v>
      </c>
      <c r="J325" s="19">
        <f>H325*0.4+I325*0.6</f>
        <v>71.576</v>
      </c>
      <c r="K325" s="19"/>
      <c r="L325" s="21"/>
    </row>
    <row r="326" s="1" customFormat="1" ht="41" customHeight="1" spans="1:12">
      <c r="A326" s="10">
        <v>324</v>
      </c>
      <c r="B326" s="11" t="s">
        <v>1155</v>
      </c>
      <c r="C326" s="11" t="s">
        <v>14</v>
      </c>
      <c r="D326" s="11" t="s">
        <v>1146</v>
      </c>
      <c r="E326" s="11" t="s">
        <v>1082</v>
      </c>
      <c r="F326" s="11" t="s">
        <v>1147</v>
      </c>
      <c r="G326" s="12" t="s">
        <v>1156</v>
      </c>
      <c r="H326" s="9">
        <v>59.7</v>
      </c>
      <c r="I326" s="19">
        <v>77.84</v>
      </c>
      <c r="J326" s="19">
        <f>H326*0.4+I326*0.6</f>
        <v>70.584</v>
      </c>
      <c r="K326" s="19"/>
      <c r="L326" s="21"/>
    </row>
    <row r="327" s="1" customFormat="1" ht="41" customHeight="1" spans="1:12">
      <c r="A327" s="10">
        <v>325</v>
      </c>
      <c r="B327" s="11" t="s">
        <v>1157</v>
      </c>
      <c r="C327" s="11" t="s">
        <v>14</v>
      </c>
      <c r="D327" s="11" t="s">
        <v>1146</v>
      </c>
      <c r="E327" s="11" t="s">
        <v>1082</v>
      </c>
      <c r="F327" s="11" t="s">
        <v>1147</v>
      </c>
      <c r="G327" s="12" t="s">
        <v>1158</v>
      </c>
      <c r="H327" s="9">
        <v>56</v>
      </c>
      <c r="I327" s="19">
        <v>79.31</v>
      </c>
      <c r="J327" s="19">
        <f>H327*0.4+I327*0.6</f>
        <v>69.986</v>
      </c>
      <c r="K327" s="19"/>
      <c r="L327" s="21"/>
    </row>
    <row r="328" s="1" customFormat="1" ht="41" customHeight="1" spans="1:12">
      <c r="A328" s="10">
        <v>326</v>
      </c>
      <c r="B328" s="11" t="s">
        <v>1159</v>
      </c>
      <c r="C328" s="11" t="s">
        <v>14</v>
      </c>
      <c r="D328" s="11" t="s">
        <v>1146</v>
      </c>
      <c r="E328" s="11" t="s">
        <v>1082</v>
      </c>
      <c r="F328" s="11" t="s">
        <v>1147</v>
      </c>
      <c r="G328" s="12" t="s">
        <v>1160</v>
      </c>
      <c r="H328" s="9">
        <v>53.8</v>
      </c>
      <c r="I328" s="19">
        <v>79.16</v>
      </c>
      <c r="J328" s="19">
        <f>H328*0.4+I328*0.6</f>
        <v>69.016</v>
      </c>
      <c r="K328" s="19"/>
      <c r="L328" s="21"/>
    </row>
    <row r="329" s="1" customFormat="1" ht="41" customHeight="1" spans="1:12">
      <c r="A329" s="10">
        <v>327</v>
      </c>
      <c r="B329" s="11" t="s">
        <v>1161</v>
      </c>
      <c r="C329" s="11" t="s">
        <v>14</v>
      </c>
      <c r="D329" s="11" t="s">
        <v>1146</v>
      </c>
      <c r="E329" s="11" t="s">
        <v>1082</v>
      </c>
      <c r="F329" s="11" t="s">
        <v>1147</v>
      </c>
      <c r="G329" s="12" t="s">
        <v>1162</v>
      </c>
      <c r="H329" s="9">
        <v>51.5</v>
      </c>
      <c r="I329" s="19">
        <v>75.17</v>
      </c>
      <c r="J329" s="19">
        <f>H329*0.4+I329*0.6</f>
        <v>65.702</v>
      </c>
      <c r="K329" s="19"/>
      <c r="L329" s="21"/>
    </row>
    <row r="330" s="1" customFormat="1" ht="41" customHeight="1" spans="1:12">
      <c r="A330" s="10">
        <v>328</v>
      </c>
      <c r="B330" s="11" t="s">
        <v>1163</v>
      </c>
      <c r="C330" s="11" t="s">
        <v>14</v>
      </c>
      <c r="D330" s="11" t="s">
        <v>1146</v>
      </c>
      <c r="E330" s="11" t="s">
        <v>1082</v>
      </c>
      <c r="F330" s="11" t="s">
        <v>1147</v>
      </c>
      <c r="G330" s="12" t="s">
        <v>1164</v>
      </c>
      <c r="H330" s="9">
        <v>56.2</v>
      </c>
      <c r="I330" s="19">
        <v>70.17</v>
      </c>
      <c r="J330" s="19">
        <f>H330*0.4+I330*0.6</f>
        <v>64.582</v>
      </c>
      <c r="K330" s="19"/>
      <c r="L330" s="21"/>
    </row>
    <row r="331" s="1" customFormat="1" ht="41" customHeight="1" spans="1:12">
      <c r="A331" s="10">
        <v>329</v>
      </c>
      <c r="B331" s="11" t="s">
        <v>1165</v>
      </c>
      <c r="C331" s="11" t="s">
        <v>14</v>
      </c>
      <c r="D331" s="11" t="s">
        <v>1146</v>
      </c>
      <c r="E331" s="11" t="s">
        <v>1166</v>
      </c>
      <c r="F331" s="11" t="s">
        <v>1167</v>
      </c>
      <c r="G331" s="12" t="s">
        <v>1168</v>
      </c>
      <c r="H331" s="9">
        <v>54.6</v>
      </c>
      <c r="I331" s="19">
        <v>75</v>
      </c>
      <c r="J331" s="19">
        <f>H331*0.4+I331*0.6</f>
        <v>66.84</v>
      </c>
      <c r="K331" s="19" t="s">
        <v>23</v>
      </c>
      <c r="L331" s="21"/>
    </row>
    <row r="332" s="1" customFormat="1" ht="41" customHeight="1" spans="1:12">
      <c r="A332" s="10">
        <v>330</v>
      </c>
      <c r="B332" s="11" t="s">
        <v>1169</v>
      </c>
      <c r="C332" s="11" t="s">
        <v>14</v>
      </c>
      <c r="D332" s="11" t="s">
        <v>1146</v>
      </c>
      <c r="E332" s="11" t="s">
        <v>1166</v>
      </c>
      <c r="F332" s="11" t="s">
        <v>1167</v>
      </c>
      <c r="G332" s="12" t="s">
        <v>1170</v>
      </c>
      <c r="H332" s="9">
        <v>49.3</v>
      </c>
      <c r="I332" s="19">
        <v>67.83</v>
      </c>
      <c r="J332" s="19">
        <f>H332*0.4+I332*0.6</f>
        <v>60.418</v>
      </c>
      <c r="K332" s="19"/>
      <c r="L332" s="21"/>
    </row>
    <row r="333" s="1" customFormat="1" ht="41" customHeight="1" spans="1:12">
      <c r="A333" s="10">
        <v>331</v>
      </c>
      <c r="B333" s="11" t="s">
        <v>1171</v>
      </c>
      <c r="C333" s="11" t="s">
        <v>14</v>
      </c>
      <c r="D333" s="11" t="s">
        <v>1146</v>
      </c>
      <c r="E333" s="11" t="s">
        <v>1166</v>
      </c>
      <c r="F333" s="11" t="s">
        <v>1167</v>
      </c>
      <c r="G333" s="12" t="s">
        <v>1172</v>
      </c>
      <c r="H333" s="9">
        <v>42</v>
      </c>
      <c r="I333" s="19">
        <v>0</v>
      </c>
      <c r="J333" s="19">
        <f>H333*0.4+I333*0.6</f>
        <v>16.8</v>
      </c>
      <c r="K333" s="19"/>
      <c r="L333" s="21" t="s">
        <v>159</v>
      </c>
    </row>
    <row r="334" s="1" customFormat="1" ht="41" customHeight="1" spans="1:12">
      <c r="A334" s="10">
        <v>332</v>
      </c>
      <c r="B334" s="11" t="s">
        <v>1173</v>
      </c>
      <c r="C334" s="11" t="s">
        <v>14</v>
      </c>
      <c r="D334" s="11" t="s">
        <v>1174</v>
      </c>
      <c r="E334" s="11" t="s">
        <v>1082</v>
      </c>
      <c r="F334" s="11" t="s">
        <v>1175</v>
      </c>
      <c r="G334" s="12" t="s">
        <v>1176</v>
      </c>
      <c r="H334" s="9">
        <v>69.1</v>
      </c>
      <c r="I334" s="19">
        <v>80.3</v>
      </c>
      <c r="J334" s="19">
        <f>H334*0.4+I334*0.6</f>
        <v>75.82</v>
      </c>
      <c r="K334" s="19" t="s">
        <v>23</v>
      </c>
      <c r="L334" s="21"/>
    </row>
    <row r="335" s="1" customFormat="1" ht="41" customHeight="1" spans="1:12">
      <c r="A335" s="10">
        <v>333</v>
      </c>
      <c r="B335" s="11" t="s">
        <v>1177</v>
      </c>
      <c r="C335" s="11" t="s">
        <v>14</v>
      </c>
      <c r="D335" s="11" t="s">
        <v>1174</v>
      </c>
      <c r="E335" s="11" t="s">
        <v>1082</v>
      </c>
      <c r="F335" s="11" t="s">
        <v>1175</v>
      </c>
      <c r="G335" s="12" t="s">
        <v>1178</v>
      </c>
      <c r="H335" s="9">
        <v>56.6</v>
      </c>
      <c r="I335" s="19">
        <v>79.7</v>
      </c>
      <c r="J335" s="19">
        <f t="shared" ref="J335:J339" si="13">H335*0.4+I335*0.6</f>
        <v>70.46</v>
      </c>
      <c r="K335" s="19" t="s">
        <v>23</v>
      </c>
      <c r="L335" s="21"/>
    </row>
    <row r="336" s="1" customFormat="1" ht="41" customHeight="1" spans="1:12">
      <c r="A336" s="10">
        <v>334</v>
      </c>
      <c r="B336" s="11" t="s">
        <v>1179</v>
      </c>
      <c r="C336" s="11" t="s">
        <v>14</v>
      </c>
      <c r="D336" s="11" t="s">
        <v>1174</v>
      </c>
      <c r="E336" s="11" t="s">
        <v>1082</v>
      </c>
      <c r="F336" s="11" t="s">
        <v>1175</v>
      </c>
      <c r="G336" s="12" t="s">
        <v>1180</v>
      </c>
      <c r="H336" s="9">
        <v>65</v>
      </c>
      <c r="I336" s="19">
        <v>68.7</v>
      </c>
      <c r="J336" s="19">
        <f>H336*0.4+I336*0.6</f>
        <v>67.22</v>
      </c>
      <c r="K336" s="19"/>
      <c r="L336" s="21"/>
    </row>
    <row r="337" s="1" customFormat="1" ht="41" customHeight="1" spans="1:12">
      <c r="A337" s="10">
        <v>335</v>
      </c>
      <c r="B337" s="11" t="s">
        <v>1181</v>
      </c>
      <c r="C337" s="11" t="s">
        <v>14</v>
      </c>
      <c r="D337" s="11" t="s">
        <v>1174</v>
      </c>
      <c r="E337" s="11" t="s">
        <v>1082</v>
      </c>
      <c r="F337" s="11" t="s">
        <v>1175</v>
      </c>
      <c r="G337" s="12" t="s">
        <v>1182</v>
      </c>
      <c r="H337" s="9">
        <v>58.3</v>
      </c>
      <c r="I337" s="19">
        <v>71.5</v>
      </c>
      <c r="J337" s="19">
        <f>H337*0.4+I337*0.6</f>
        <v>66.22</v>
      </c>
      <c r="K337" s="19"/>
      <c r="L337" s="21"/>
    </row>
    <row r="338" s="1" customFormat="1" ht="41" customHeight="1" spans="1:12">
      <c r="A338" s="10">
        <v>336</v>
      </c>
      <c r="B338" s="11" t="s">
        <v>1183</v>
      </c>
      <c r="C338" s="11" t="s">
        <v>14</v>
      </c>
      <c r="D338" s="11" t="s">
        <v>1174</v>
      </c>
      <c r="E338" s="11" t="s">
        <v>1082</v>
      </c>
      <c r="F338" s="11" t="s">
        <v>1175</v>
      </c>
      <c r="G338" s="12" t="s">
        <v>1184</v>
      </c>
      <c r="H338" s="9">
        <v>58.8</v>
      </c>
      <c r="I338" s="19">
        <v>66.3</v>
      </c>
      <c r="J338" s="19">
        <f>H338*0.4+I338*0.6</f>
        <v>63.3</v>
      </c>
      <c r="K338" s="19"/>
      <c r="L338" s="21"/>
    </row>
    <row r="339" s="1" customFormat="1" ht="41" customHeight="1" spans="1:12">
      <c r="A339" s="10">
        <v>337</v>
      </c>
      <c r="B339" s="11" t="s">
        <v>1185</v>
      </c>
      <c r="C339" s="11" t="s">
        <v>14</v>
      </c>
      <c r="D339" s="11" t="s">
        <v>1174</v>
      </c>
      <c r="E339" s="11" t="s">
        <v>1082</v>
      </c>
      <c r="F339" s="11" t="s">
        <v>1175</v>
      </c>
      <c r="G339" s="12" t="s">
        <v>1186</v>
      </c>
      <c r="H339" s="9">
        <v>56.1</v>
      </c>
      <c r="I339" s="19">
        <v>59.9</v>
      </c>
      <c r="J339" s="19">
        <f>H339*0.4+I339*0.6</f>
        <v>58.38</v>
      </c>
      <c r="K339" s="23"/>
      <c r="L339" s="21" t="s">
        <v>205</v>
      </c>
    </row>
    <row r="340" s="2" customFormat="1" ht="41" customHeight="1" spans="1:12">
      <c r="A340" s="10">
        <v>338</v>
      </c>
      <c r="B340" s="13" t="s">
        <v>1187</v>
      </c>
      <c r="C340" s="13" t="s">
        <v>14</v>
      </c>
      <c r="D340" s="13" t="s">
        <v>1174</v>
      </c>
      <c r="E340" s="13" t="s">
        <v>1082</v>
      </c>
      <c r="F340" s="13" t="s">
        <v>1175</v>
      </c>
      <c r="G340" s="14" t="s">
        <v>1188</v>
      </c>
      <c r="H340" s="15">
        <v>56.6</v>
      </c>
      <c r="I340" s="22">
        <v>0</v>
      </c>
      <c r="J340" s="25">
        <v>22.64</v>
      </c>
      <c r="K340" s="26"/>
      <c r="L340" s="27" t="s">
        <v>210</v>
      </c>
    </row>
    <row r="341" s="1" customFormat="1" ht="41" customHeight="1" spans="1:12">
      <c r="A341" s="10">
        <v>339</v>
      </c>
      <c r="B341" s="11" t="s">
        <v>1189</v>
      </c>
      <c r="C341" s="11" t="s">
        <v>14</v>
      </c>
      <c r="D341" s="11" t="s">
        <v>1174</v>
      </c>
      <c r="E341" s="11" t="s">
        <v>1166</v>
      </c>
      <c r="F341" s="11" t="s">
        <v>1190</v>
      </c>
      <c r="G341" s="12" t="s">
        <v>1191</v>
      </c>
      <c r="H341" s="9">
        <v>62.8</v>
      </c>
      <c r="I341" s="19">
        <v>80.8</v>
      </c>
      <c r="J341" s="19">
        <f t="shared" ref="J341:J364" si="14">H341*0.4+I341*0.6</f>
        <v>73.6</v>
      </c>
      <c r="K341" s="28" t="s">
        <v>23</v>
      </c>
      <c r="L341" s="21"/>
    </row>
    <row r="342" s="1" customFormat="1" ht="41" customHeight="1" spans="1:12">
      <c r="A342" s="10">
        <v>340</v>
      </c>
      <c r="B342" s="11" t="s">
        <v>1192</v>
      </c>
      <c r="C342" s="11" t="s">
        <v>14</v>
      </c>
      <c r="D342" s="11" t="s">
        <v>1174</v>
      </c>
      <c r="E342" s="11" t="s">
        <v>1166</v>
      </c>
      <c r="F342" s="11" t="s">
        <v>1190</v>
      </c>
      <c r="G342" s="12" t="s">
        <v>1193</v>
      </c>
      <c r="H342" s="9">
        <v>59.4</v>
      </c>
      <c r="I342" s="19">
        <v>66.2</v>
      </c>
      <c r="J342" s="19">
        <f>H342*0.4+I342*0.6</f>
        <v>63.48</v>
      </c>
      <c r="K342" s="19"/>
      <c r="L342" s="21"/>
    </row>
    <row r="343" s="1" customFormat="1" ht="41" customHeight="1" spans="1:12">
      <c r="A343" s="10">
        <v>341</v>
      </c>
      <c r="B343" s="11" t="s">
        <v>1194</v>
      </c>
      <c r="C343" s="11" t="s">
        <v>14</v>
      </c>
      <c r="D343" s="11" t="s">
        <v>1174</v>
      </c>
      <c r="E343" s="11" t="s">
        <v>1166</v>
      </c>
      <c r="F343" s="11" t="s">
        <v>1190</v>
      </c>
      <c r="G343" s="12" t="s">
        <v>1195</v>
      </c>
      <c r="H343" s="9">
        <v>61.1</v>
      </c>
      <c r="I343" s="19">
        <v>61.3</v>
      </c>
      <c r="J343" s="19">
        <f>H343*0.4+I343*0.6</f>
        <v>61.22</v>
      </c>
      <c r="K343" s="19"/>
      <c r="L343" s="21"/>
    </row>
    <row r="344" s="1" customFormat="1" ht="41" customHeight="1" spans="1:12">
      <c r="A344" s="10">
        <v>342</v>
      </c>
      <c r="B344" s="11" t="s">
        <v>1196</v>
      </c>
      <c r="C344" s="11" t="s">
        <v>14</v>
      </c>
      <c r="D344" s="11" t="s">
        <v>1197</v>
      </c>
      <c r="E344" s="11" t="s">
        <v>1082</v>
      </c>
      <c r="F344" s="11" t="s">
        <v>1198</v>
      </c>
      <c r="G344" s="12" t="s">
        <v>1199</v>
      </c>
      <c r="H344" s="9">
        <v>67.8</v>
      </c>
      <c r="I344" s="19">
        <v>82.86</v>
      </c>
      <c r="J344" s="19">
        <f>H344*0.4+I344*0.6</f>
        <v>76.836</v>
      </c>
      <c r="K344" s="19" t="s">
        <v>23</v>
      </c>
      <c r="L344" s="21"/>
    </row>
    <row r="345" s="1" customFormat="1" ht="41" customHeight="1" spans="1:12">
      <c r="A345" s="10">
        <v>343</v>
      </c>
      <c r="B345" s="11" t="s">
        <v>1200</v>
      </c>
      <c r="C345" s="11" t="s">
        <v>14</v>
      </c>
      <c r="D345" s="11" t="s">
        <v>1197</v>
      </c>
      <c r="E345" s="11" t="s">
        <v>1082</v>
      </c>
      <c r="F345" s="11" t="s">
        <v>1198</v>
      </c>
      <c r="G345" s="12" t="s">
        <v>1201</v>
      </c>
      <c r="H345" s="9">
        <v>56.4</v>
      </c>
      <c r="I345" s="19">
        <v>85.03</v>
      </c>
      <c r="J345" s="19">
        <f>H345*0.4+I345*0.6</f>
        <v>73.578</v>
      </c>
      <c r="K345" s="19" t="s">
        <v>23</v>
      </c>
      <c r="L345" s="21"/>
    </row>
    <row r="346" s="1" customFormat="1" ht="41" customHeight="1" spans="1:12">
      <c r="A346" s="10">
        <v>344</v>
      </c>
      <c r="B346" s="11" t="s">
        <v>1202</v>
      </c>
      <c r="C346" s="11" t="s">
        <v>14</v>
      </c>
      <c r="D346" s="11" t="s">
        <v>1197</v>
      </c>
      <c r="E346" s="11" t="s">
        <v>1082</v>
      </c>
      <c r="F346" s="11" t="s">
        <v>1198</v>
      </c>
      <c r="G346" s="12" t="s">
        <v>1203</v>
      </c>
      <c r="H346" s="9">
        <v>53.7</v>
      </c>
      <c r="I346" s="19">
        <v>72.45</v>
      </c>
      <c r="J346" s="19">
        <f>H346*0.4+I346*0.6</f>
        <v>64.95</v>
      </c>
      <c r="K346" s="19"/>
      <c r="L346" s="21"/>
    </row>
    <row r="347" s="1" customFormat="1" ht="41" customHeight="1" spans="1:12">
      <c r="A347" s="10">
        <v>345</v>
      </c>
      <c r="B347" s="11" t="s">
        <v>1204</v>
      </c>
      <c r="C347" s="11" t="s">
        <v>14</v>
      </c>
      <c r="D347" s="11" t="s">
        <v>1197</v>
      </c>
      <c r="E347" s="11" t="s">
        <v>1082</v>
      </c>
      <c r="F347" s="11" t="s">
        <v>1198</v>
      </c>
      <c r="G347" s="12" t="s">
        <v>1205</v>
      </c>
      <c r="H347" s="9">
        <v>64.5</v>
      </c>
      <c r="I347" s="19">
        <v>64.09</v>
      </c>
      <c r="J347" s="19">
        <f>H347*0.4+I347*0.6</f>
        <v>64.254</v>
      </c>
      <c r="K347" s="19"/>
      <c r="L347" s="21"/>
    </row>
    <row r="348" s="1" customFormat="1" ht="41" customHeight="1" spans="1:12">
      <c r="A348" s="10">
        <v>346</v>
      </c>
      <c r="B348" s="11" t="s">
        <v>1206</v>
      </c>
      <c r="C348" s="11" t="s">
        <v>14</v>
      </c>
      <c r="D348" s="11" t="s">
        <v>1197</v>
      </c>
      <c r="E348" s="11" t="s">
        <v>1082</v>
      </c>
      <c r="F348" s="11" t="s">
        <v>1198</v>
      </c>
      <c r="G348" s="12" t="s">
        <v>1207</v>
      </c>
      <c r="H348" s="9">
        <v>61.6</v>
      </c>
      <c r="I348" s="19">
        <v>58.16</v>
      </c>
      <c r="J348" s="19">
        <f>H348*0.4+I348*0.6</f>
        <v>59.536</v>
      </c>
      <c r="K348" s="19"/>
      <c r="L348" s="21"/>
    </row>
    <row r="349" s="1" customFormat="1" ht="41" customHeight="1" spans="1:12">
      <c r="A349" s="10">
        <v>347</v>
      </c>
      <c r="B349" s="11" t="s">
        <v>1208</v>
      </c>
      <c r="C349" s="11" t="s">
        <v>14</v>
      </c>
      <c r="D349" s="11" t="s">
        <v>1197</v>
      </c>
      <c r="E349" s="11" t="s">
        <v>1082</v>
      </c>
      <c r="F349" s="11" t="s">
        <v>1198</v>
      </c>
      <c r="G349" s="12" t="s">
        <v>1209</v>
      </c>
      <c r="H349" s="9">
        <v>55</v>
      </c>
      <c r="I349" s="19">
        <v>59.26</v>
      </c>
      <c r="J349" s="19">
        <f>H349*0.4+I349*0.6</f>
        <v>57.556</v>
      </c>
      <c r="K349" s="19"/>
      <c r="L349" s="21"/>
    </row>
    <row r="350" s="1" customFormat="1" ht="41" customHeight="1" spans="1:12">
      <c r="A350" s="10">
        <v>348</v>
      </c>
      <c r="B350" s="11" t="s">
        <v>1210</v>
      </c>
      <c r="C350" s="11" t="s">
        <v>14</v>
      </c>
      <c r="D350" s="11" t="s">
        <v>1211</v>
      </c>
      <c r="E350" s="11" t="s">
        <v>1082</v>
      </c>
      <c r="F350" s="11" t="s">
        <v>1212</v>
      </c>
      <c r="G350" s="12" t="s">
        <v>1213</v>
      </c>
      <c r="H350" s="9">
        <v>59.7</v>
      </c>
      <c r="I350" s="19">
        <v>90.97</v>
      </c>
      <c r="J350" s="19">
        <f>H350*0.4+I350*0.6</f>
        <v>78.462</v>
      </c>
      <c r="K350" s="19" t="s">
        <v>23</v>
      </c>
      <c r="L350" s="21"/>
    </row>
    <row r="351" s="1" customFormat="1" ht="41" customHeight="1" spans="1:12">
      <c r="A351" s="10">
        <v>349</v>
      </c>
      <c r="B351" s="11" t="s">
        <v>1214</v>
      </c>
      <c r="C351" s="11" t="s">
        <v>14</v>
      </c>
      <c r="D351" s="11" t="s">
        <v>1211</v>
      </c>
      <c r="E351" s="11" t="s">
        <v>1082</v>
      </c>
      <c r="F351" s="11" t="s">
        <v>1212</v>
      </c>
      <c r="G351" s="12" t="s">
        <v>1215</v>
      </c>
      <c r="H351" s="9">
        <v>66.4</v>
      </c>
      <c r="I351" s="19">
        <v>73.7</v>
      </c>
      <c r="J351" s="19">
        <f>H351*0.4+I351*0.6</f>
        <v>70.78</v>
      </c>
      <c r="K351" s="19" t="s">
        <v>23</v>
      </c>
      <c r="L351" s="21"/>
    </row>
    <row r="352" s="1" customFormat="1" ht="41" customHeight="1" spans="1:12">
      <c r="A352" s="10">
        <v>350</v>
      </c>
      <c r="B352" s="11" t="s">
        <v>1216</v>
      </c>
      <c r="C352" s="11" t="s">
        <v>14</v>
      </c>
      <c r="D352" s="11" t="s">
        <v>1211</v>
      </c>
      <c r="E352" s="11" t="s">
        <v>1082</v>
      </c>
      <c r="F352" s="11" t="s">
        <v>1212</v>
      </c>
      <c r="G352" s="12" t="s">
        <v>1217</v>
      </c>
      <c r="H352" s="9">
        <v>59.7</v>
      </c>
      <c r="I352" s="19">
        <v>77.38</v>
      </c>
      <c r="J352" s="19">
        <f>H352*0.4+I352*0.6</f>
        <v>70.308</v>
      </c>
      <c r="K352" s="19" t="s">
        <v>23</v>
      </c>
      <c r="L352" s="21"/>
    </row>
    <row r="353" s="1" customFormat="1" ht="41" customHeight="1" spans="1:12">
      <c r="A353" s="10">
        <v>351</v>
      </c>
      <c r="B353" s="11" t="s">
        <v>1218</v>
      </c>
      <c r="C353" s="11" t="s">
        <v>14</v>
      </c>
      <c r="D353" s="11" t="s">
        <v>1211</v>
      </c>
      <c r="E353" s="11" t="s">
        <v>1082</v>
      </c>
      <c r="F353" s="11" t="s">
        <v>1212</v>
      </c>
      <c r="G353" s="12" t="s">
        <v>1219</v>
      </c>
      <c r="H353" s="9">
        <v>68.4</v>
      </c>
      <c r="I353" s="19">
        <v>69.27</v>
      </c>
      <c r="J353" s="19">
        <f>H353*0.4+I353*0.6</f>
        <v>68.922</v>
      </c>
      <c r="K353" s="19" t="s">
        <v>23</v>
      </c>
      <c r="L353" s="21"/>
    </row>
    <row r="354" s="1" customFormat="1" ht="41" customHeight="1" spans="1:12">
      <c r="A354" s="10">
        <v>352</v>
      </c>
      <c r="B354" s="11" t="s">
        <v>1220</v>
      </c>
      <c r="C354" s="11" t="s">
        <v>14</v>
      </c>
      <c r="D354" s="11" t="s">
        <v>1211</v>
      </c>
      <c r="E354" s="11" t="s">
        <v>1082</v>
      </c>
      <c r="F354" s="11" t="s">
        <v>1212</v>
      </c>
      <c r="G354" s="12" t="s">
        <v>1221</v>
      </c>
      <c r="H354" s="9">
        <v>75</v>
      </c>
      <c r="I354" s="19">
        <v>58.73</v>
      </c>
      <c r="J354" s="19">
        <f>H354*0.4+I354*0.6</f>
        <v>65.238</v>
      </c>
      <c r="K354" s="19" t="s">
        <v>23</v>
      </c>
      <c r="L354" s="21"/>
    </row>
    <row r="355" s="1" customFormat="1" ht="41" customHeight="1" spans="1:12">
      <c r="A355" s="10">
        <v>353</v>
      </c>
      <c r="B355" s="11" t="s">
        <v>1222</v>
      </c>
      <c r="C355" s="11" t="s">
        <v>14</v>
      </c>
      <c r="D355" s="11" t="s">
        <v>1211</v>
      </c>
      <c r="E355" s="11" t="s">
        <v>1082</v>
      </c>
      <c r="F355" s="11" t="s">
        <v>1212</v>
      </c>
      <c r="G355" s="12" t="s">
        <v>1223</v>
      </c>
      <c r="H355" s="9">
        <v>64.1</v>
      </c>
      <c r="I355" s="19">
        <v>65.23</v>
      </c>
      <c r="J355" s="19">
        <f>H355*0.4+I355*0.6</f>
        <v>64.778</v>
      </c>
      <c r="K355" s="19"/>
      <c r="L355" s="21"/>
    </row>
    <row r="356" s="1" customFormat="1" ht="41" customHeight="1" spans="1:12">
      <c r="A356" s="10">
        <v>354</v>
      </c>
      <c r="B356" s="11" t="s">
        <v>1224</v>
      </c>
      <c r="C356" s="11" t="s">
        <v>14</v>
      </c>
      <c r="D356" s="11" t="s">
        <v>1211</v>
      </c>
      <c r="E356" s="11" t="s">
        <v>1082</v>
      </c>
      <c r="F356" s="11" t="s">
        <v>1212</v>
      </c>
      <c r="G356" s="12" t="s">
        <v>1225</v>
      </c>
      <c r="H356" s="9">
        <v>62</v>
      </c>
      <c r="I356" s="19">
        <v>64.87</v>
      </c>
      <c r="J356" s="19">
        <f>H356*0.4+I356*0.6</f>
        <v>63.722</v>
      </c>
      <c r="K356" s="19"/>
      <c r="L356" s="21"/>
    </row>
    <row r="357" s="1" customFormat="1" ht="41" customHeight="1" spans="1:12">
      <c r="A357" s="10">
        <v>355</v>
      </c>
      <c r="B357" s="11" t="s">
        <v>1226</v>
      </c>
      <c r="C357" s="11" t="s">
        <v>14</v>
      </c>
      <c r="D357" s="11" t="s">
        <v>1211</v>
      </c>
      <c r="E357" s="11" t="s">
        <v>1082</v>
      </c>
      <c r="F357" s="11" t="s">
        <v>1212</v>
      </c>
      <c r="G357" s="12" t="s">
        <v>1227</v>
      </c>
      <c r="H357" s="9">
        <v>64.6</v>
      </c>
      <c r="I357" s="19">
        <v>62.34</v>
      </c>
      <c r="J357" s="19">
        <f>H357*0.4+I357*0.6</f>
        <v>63.244</v>
      </c>
      <c r="K357" s="19"/>
      <c r="L357" s="21"/>
    </row>
    <row r="358" s="1" customFormat="1" ht="41" customHeight="1" spans="1:12">
      <c r="A358" s="10">
        <v>356</v>
      </c>
      <c r="B358" s="11" t="s">
        <v>1228</v>
      </c>
      <c r="C358" s="11" t="s">
        <v>14</v>
      </c>
      <c r="D358" s="11" t="s">
        <v>1211</v>
      </c>
      <c r="E358" s="11" t="s">
        <v>1082</v>
      </c>
      <c r="F358" s="11" t="s">
        <v>1212</v>
      </c>
      <c r="G358" s="12" t="s">
        <v>1229</v>
      </c>
      <c r="H358" s="9">
        <v>69.2</v>
      </c>
      <c r="I358" s="19">
        <v>57.33</v>
      </c>
      <c r="J358" s="19">
        <f>H358*0.4+I358*0.6</f>
        <v>62.078</v>
      </c>
      <c r="K358" s="19"/>
      <c r="L358" s="21"/>
    </row>
    <row r="359" s="1" customFormat="1" ht="41" customHeight="1" spans="1:12">
      <c r="A359" s="10">
        <v>357</v>
      </c>
      <c r="B359" s="11" t="s">
        <v>1230</v>
      </c>
      <c r="C359" s="11" t="s">
        <v>14</v>
      </c>
      <c r="D359" s="11" t="s">
        <v>1211</v>
      </c>
      <c r="E359" s="11" t="s">
        <v>1082</v>
      </c>
      <c r="F359" s="11" t="s">
        <v>1212</v>
      </c>
      <c r="G359" s="12" t="s">
        <v>1231</v>
      </c>
      <c r="H359" s="9">
        <v>62.7</v>
      </c>
      <c r="I359" s="19">
        <v>58.97</v>
      </c>
      <c r="J359" s="19">
        <f>H359*0.4+I359*0.6</f>
        <v>60.462</v>
      </c>
      <c r="K359" s="19"/>
      <c r="L359" s="21"/>
    </row>
    <row r="360" s="1" customFormat="1" ht="41" customHeight="1" spans="1:12">
      <c r="A360" s="10">
        <v>358</v>
      </c>
      <c r="B360" s="11" t="s">
        <v>1232</v>
      </c>
      <c r="C360" s="11" t="s">
        <v>14</v>
      </c>
      <c r="D360" s="11" t="s">
        <v>1211</v>
      </c>
      <c r="E360" s="11" t="s">
        <v>1082</v>
      </c>
      <c r="F360" s="11" t="s">
        <v>1212</v>
      </c>
      <c r="G360" s="12" t="s">
        <v>1233</v>
      </c>
      <c r="H360" s="9">
        <v>64.4</v>
      </c>
      <c r="I360" s="19">
        <v>55.82</v>
      </c>
      <c r="J360" s="19">
        <f>H360*0.4+I360*0.6</f>
        <v>59.252</v>
      </c>
      <c r="K360" s="19"/>
      <c r="L360" s="21"/>
    </row>
    <row r="361" s="1" customFormat="1" ht="41" customHeight="1" spans="1:12">
      <c r="A361" s="10">
        <v>359</v>
      </c>
      <c r="B361" s="11" t="s">
        <v>1234</v>
      </c>
      <c r="C361" s="11" t="s">
        <v>14</v>
      </c>
      <c r="D361" s="11" t="s">
        <v>1211</v>
      </c>
      <c r="E361" s="11" t="s">
        <v>1082</v>
      </c>
      <c r="F361" s="11" t="s">
        <v>1212</v>
      </c>
      <c r="G361" s="12" t="s">
        <v>1235</v>
      </c>
      <c r="H361" s="9">
        <v>61</v>
      </c>
      <c r="I361" s="19">
        <v>58.04</v>
      </c>
      <c r="J361" s="19">
        <f>H361*0.4+I361*0.6</f>
        <v>59.224</v>
      </c>
      <c r="K361" s="19"/>
      <c r="L361" s="21"/>
    </row>
    <row r="362" s="1" customFormat="1" ht="41" customHeight="1" spans="1:12">
      <c r="A362" s="10">
        <v>360</v>
      </c>
      <c r="B362" s="11" t="s">
        <v>1236</v>
      </c>
      <c r="C362" s="11" t="s">
        <v>14</v>
      </c>
      <c r="D362" s="11" t="s">
        <v>1211</v>
      </c>
      <c r="E362" s="11" t="s">
        <v>1082</v>
      </c>
      <c r="F362" s="11" t="s">
        <v>1212</v>
      </c>
      <c r="G362" s="12" t="s">
        <v>1237</v>
      </c>
      <c r="H362" s="9">
        <v>60.5</v>
      </c>
      <c r="I362" s="19">
        <v>57.95</v>
      </c>
      <c r="J362" s="19">
        <f>H362*0.4+I362*0.6</f>
        <v>58.97</v>
      </c>
      <c r="K362" s="19"/>
      <c r="L362" s="21"/>
    </row>
    <row r="363" s="1" customFormat="1" ht="41" customHeight="1" spans="1:12">
      <c r="A363" s="10">
        <v>361</v>
      </c>
      <c r="B363" s="11" t="s">
        <v>1238</v>
      </c>
      <c r="C363" s="11" t="s">
        <v>14</v>
      </c>
      <c r="D363" s="11" t="s">
        <v>1211</v>
      </c>
      <c r="E363" s="11" t="s">
        <v>1082</v>
      </c>
      <c r="F363" s="11" t="s">
        <v>1212</v>
      </c>
      <c r="G363" s="12" t="s">
        <v>1239</v>
      </c>
      <c r="H363" s="9">
        <v>66.4</v>
      </c>
      <c r="I363" s="19">
        <v>50.86</v>
      </c>
      <c r="J363" s="19">
        <f>H363*0.4+I363*0.6</f>
        <v>57.076</v>
      </c>
      <c r="K363" s="19"/>
      <c r="L363" s="21"/>
    </row>
    <row r="364" s="1" customFormat="1" ht="41" customHeight="1" spans="1:12">
      <c r="A364" s="10">
        <v>362</v>
      </c>
      <c r="B364" s="11" t="s">
        <v>456</v>
      </c>
      <c r="C364" s="11" t="s">
        <v>14</v>
      </c>
      <c r="D364" s="11" t="s">
        <v>1211</v>
      </c>
      <c r="E364" s="11" t="s">
        <v>1082</v>
      </c>
      <c r="F364" s="11" t="s">
        <v>1212</v>
      </c>
      <c r="G364" s="12" t="s">
        <v>1240</v>
      </c>
      <c r="H364" s="9">
        <v>59.6</v>
      </c>
      <c r="I364" s="19">
        <v>52.47</v>
      </c>
      <c r="J364" s="19">
        <f>H364*0.4+I364*0.6</f>
        <v>55.322</v>
      </c>
      <c r="K364" s="19"/>
      <c r="L364" s="21"/>
    </row>
    <row r="365" s="1" customFormat="1" ht="41" customHeight="1" spans="1:12">
      <c r="A365" s="10"/>
      <c r="B365" s="11"/>
      <c r="C365" s="11"/>
      <c r="D365" s="11"/>
      <c r="E365" s="11"/>
      <c r="F365" s="11"/>
      <c r="G365" s="12"/>
      <c r="H365" s="9"/>
      <c r="I365" s="19"/>
      <c r="J365" s="19"/>
      <c r="K365" s="19"/>
      <c r="L365" s="20"/>
    </row>
    <row r="366" s="1" customFormat="1" ht="14.25" customHeight="1" spans="1:12">
      <c r="A366" s="10"/>
      <c r="B366" s="11"/>
      <c r="C366" s="11"/>
      <c r="D366" s="11"/>
      <c r="E366" s="11"/>
      <c r="F366" s="11"/>
      <c r="G366" s="12"/>
      <c r="H366" s="9"/>
      <c r="I366" s="19"/>
      <c r="J366" s="19"/>
      <c r="K366" s="19"/>
      <c r="L366" s="20"/>
    </row>
    <row r="367" s="1" customFormat="1" ht="14.25" customHeight="1" spans="1:12">
      <c r="A367" s="10"/>
      <c r="B367" s="11"/>
      <c r="C367" s="11"/>
      <c r="D367" s="11"/>
      <c r="E367" s="11"/>
      <c r="F367" s="11"/>
      <c r="G367" s="12"/>
      <c r="H367" s="9"/>
      <c r="I367" s="19"/>
      <c r="J367" s="19"/>
      <c r="K367" s="19"/>
      <c r="L367" s="20"/>
    </row>
    <row r="368" s="1" customFormat="1" ht="14.25" customHeight="1" spans="1:12">
      <c r="A368" s="10"/>
      <c r="B368" s="11"/>
      <c r="C368" s="11"/>
      <c r="D368" s="11"/>
      <c r="E368" s="11"/>
      <c r="F368" s="11"/>
      <c r="G368" s="12"/>
      <c r="H368" s="9"/>
      <c r="I368" s="19"/>
      <c r="J368" s="19"/>
      <c r="K368" s="19"/>
      <c r="L368" s="20"/>
    </row>
    <row r="369" s="1" customFormat="1" ht="14.25" customHeight="1" spans="1:12">
      <c r="A369" s="10"/>
      <c r="B369" s="11"/>
      <c r="C369" s="11"/>
      <c r="D369" s="11"/>
      <c r="E369" s="11"/>
      <c r="F369" s="11"/>
      <c r="G369" s="12"/>
      <c r="H369" s="9"/>
      <c r="I369" s="19"/>
      <c r="J369" s="19"/>
      <c r="K369" s="19"/>
      <c r="L369" s="20"/>
    </row>
    <row r="370" s="1" customFormat="1" ht="14.25" customHeight="1" spans="1:12">
      <c r="A370" s="10"/>
      <c r="B370" s="11"/>
      <c r="C370" s="11"/>
      <c r="D370" s="11"/>
      <c r="E370" s="11"/>
      <c r="F370" s="11"/>
      <c r="G370" s="12"/>
      <c r="H370" s="9"/>
      <c r="I370" s="19"/>
      <c r="J370" s="19"/>
      <c r="K370" s="19"/>
      <c r="L370" s="20"/>
    </row>
    <row r="371" s="1" customFormat="1" ht="14.25" customHeight="1" spans="1:12">
      <c r="A371" s="10"/>
      <c r="B371" s="11"/>
      <c r="C371" s="11"/>
      <c r="D371" s="11"/>
      <c r="E371" s="11"/>
      <c r="F371" s="11"/>
      <c r="G371" s="12"/>
      <c r="H371" s="9"/>
      <c r="I371" s="19"/>
      <c r="J371" s="19"/>
      <c r="K371" s="19"/>
      <c r="L371" s="20"/>
    </row>
    <row r="372" s="1" customFormat="1" ht="14.25" customHeight="1" spans="1:12">
      <c r="A372" s="10"/>
      <c r="B372" s="11"/>
      <c r="C372" s="11"/>
      <c r="D372" s="11"/>
      <c r="E372" s="11"/>
      <c r="F372" s="11"/>
      <c r="G372" s="12"/>
      <c r="H372" s="9"/>
      <c r="I372" s="19"/>
      <c r="J372" s="19"/>
      <c r="K372" s="19"/>
      <c r="L372" s="20"/>
    </row>
    <row r="373" s="1" customFormat="1" ht="14.25" customHeight="1" spans="1:12">
      <c r="A373" s="10"/>
      <c r="B373" s="11"/>
      <c r="C373" s="11"/>
      <c r="D373" s="11"/>
      <c r="E373" s="11"/>
      <c r="F373" s="11"/>
      <c r="G373" s="12"/>
      <c r="H373" s="9"/>
      <c r="I373" s="19"/>
      <c r="J373" s="19"/>
      <c r="K373" s="19"/>
      <c r="L373" s="20"/>
    </row>
    <row r="374" s="1" customFormat="1" ht="14.25" customHeight="1" spans="1:12">
      <c r="A374" s="10"/>
      <c r="B374" s="11"/>
      <c r="C374" s="11"/>
      <c r="D374" s="11"/>
      <c r="E374" s="11"/>
      <c r="F374" s="11"/>
      <c r="G374" s="12"/>
      <c r="H374" s="9"/>
      <c r="I374" s="19"/>
      <c r="J374" s="19"/>
      <c r="K374" s="19"/>
      <c r="L374" s="20"/>
    </row>
    <row r="375" s="1" customFormat="1" ht="14.25" customHeight="1" spans="1:12">
      <c r="A375" s="10"/>
      <c r="B375" s="11"/>
      <c r="C375" s="11"/>
      <c r="D375" s="11"/>
      <c r="E375" s="11"/>
      <c r="F375" s="11"/>
      <c r="G375" s="12"/>
      <c r="H375" s="9"/>
      <c r="I375" s="19"/>
      <c r="J375" s="19"/>
      <c r="K375" s="19"/>
      <c r="L375" s="20"/>
    </row>
    <row r="376" s="1" customFormat="1" ht="14.25" customHeight="1" spans="1:12">
      <c r="A376" s="10"/>
      <c r="B376" s="11"/>
      <c r="C376" s="11"/>
      <c r="D376" s="11"/>
      <c r="E376" s="11"/>
      <c r="F376" s="11"/>
      <c r="G376" s="12"/>
      <c r="H376" s="9"/>
      <c r="I376" s="19"/>
      <c r="J376" s="19"/>
      <c r="K376" s="19"/>
      <c r="L376" s="20"/>
    </row>
    <row r="377" s="1" customFormat="1" ht="14.25" customHeight="1" spans="1:12">
      <c r="A377" s="10"/>
      <c r="B377" s="11"/>
      <c r="C377" s="11"/>
      <c r="D377" s="11"/>
      <c r="E377" s="11"/>
      <c r="F377" s="11"/>
      <c r="G377" s="12"/>
      <c r="H377" s="9"/>
      <c r="I377" s="19"/>
      <c r="J377" s="19"/>
      <c r="K377" s="19"/>
      <c r="L377" s="20"/>
    </row>
    <row r="378" s="1" customFormat="1" ht="14.25" customHeight="1" spans="1:12">
      <c r="A378" s="10"/>
      <c r="B378" s="11"/>
      <c r="C378" s="11"/>
      <c r="D378" s="11"/>
      <c r="E378" s="11"/>
      <c r="F378" s="11"/>
      <c r="G378" s="12"/>
      <c r="H378" s="9"/>
      <c r="I378" s="19"/>
      <c r="J378" s="19"/>
      <c r="K378" s="19"/>
      <c r="L378" s="20"/>
    </row>
    <row r="379" s="1" customFormat="1" ht="14.25" customHeight="1" spans="1:12">
      <c r="A379" s="10"/>
      <c r="B379" s="11"/>
      <c r="C379" s="11"/>
      <c r="D379" s="11"/>
      <c r="E379" s="11"/>
      <c r="F379" s="11"/>
      <c r="G379" s="12"/>
      <c r="H379" s="9"/>
      <c r="I379" s="19"/>
      <c r="J379" s="19"/>
      <c r="K379" s="19"/>
      <c r="L379" s="20"/>
    </row>
    <row r="380" s="1" customFormat="1" ht="14.25" customHeight="1" spans="1:12">
      <c r="A380" s="10"/>
      <c r="B380" s="11"/>
      <c r="C380" s="11"/>
      <c r="D380" s="11"/>
      <c r="E380" s="11"/>
      <c r="F380" s="11"/>
      <c r="G380" s="12"/>
      <c r="H380" s="9"/>
      <c r="I380" s="19"/>
      <c r="J380" s="19"/>
      <c r="K380" s="19"/>
      <c r="L380" s="20"/>
    </row>
    <row r="381" s="1" customFormat="1" ht="14.25" customHeight="1" spans="1:12">
      <c r="A381" s="10"/>
      <c r="B381" s="11"/>
      <c r="C381" s="11"/>
      <c r="D381" s="11"/>
      <c r="E381" s="11"/>
      <c r="F381" s="11"/>
      <c r="G381" s="12"/>
      <c r="H381" s="9"/>
      <c r="I381" s="19"/>
      <c r="J381" s="19"/>
      <c r="K381" s="19"/>
      <c r="L381" s="20"/>
    </row>
    <row r="382" s="1" customFormat="1" ht="14.25" customHeight="1" spans="1:12">
      <c r="A382" s="10"/>
      <c r="B382" s="11"/>
      <c r="C382" s="11"/>
      <c r="D382" s="11"/>
      <c r="E382" s="11"/>
      <c r="F382" s="11"/>
      <c r="G382" s="12"/>
      <c r="H382" s="9"/>
      <c r="I382" s="19"/>
      <c r="J382" s="19"/>
      <c r="K382" s="19"/>
      <c r="L382" s="20"/>
    </row>
    <row r="383" s="1" customFormat="1" ht="14.25" customHeight="1" spans="1:12">
      <c r="A383" s="10"/>
      <c r="B383" s="11"/>
      <c r="C383" s="11"/>
      <c r="D383" s="11"/>
      <c r="E383" s="11"/>
      <c r="F383" s="11"/>
      <c r="G383" s="12"/>
      <c r="H383" s="9"/>
      <c r="I383" s="19"/>
      <c r="J383" s="19"/>
      <c r="K383" s="19"/>
      <c r="L383" s="20"/>
    </row>
    <row r="384" s="1" customFormat="1" ht="14.25" customHeight="1" spans="1:12">
      <c r="A384" s="10"/>
      <c r="B384" s="11"/>
      <c r="C384" s="11"/>
      <c r="D384" s="11"/>
      <c r="E384" s="11"/>
      <c r="F384" s="11"/>
      <c r="G384" s="12"/>
      <c r="H384" s="9"/>
      <c r="I384" s="19"/>
      <c r="J384" s="19"/>
      <c r="K384" s="19"/>
      <c r="L384" s="20"/>
    </row>
    <row r="385" s="1" customFormat="1" ht="14.25" customHeight="1" spans="1:12">
      <c r="A385" s="10"/>
      <c r="B385" s="11"/>
      <c r="C385" s="11"/>
      <c r="D385" s="11"/>
      <c r="E385" s="11"/>
      <c r="F385" s="11"/>
      <c r="G385" s="12"/>
      <c r="H385" s="9"/>
      <c r="I385" s="19"/>
      <c r="J385" s="19"/>
      <c r="K385" s="19"/>
      <c r="L385" s="20"/>
    </row>
    <row r="386" s="1" customFormat="1" ht="14.25" customHeight="1" spans="1:12">
      <c r="A386" s="10"/>
      <c r="B386" s="11"/>
      <c r="C386" s="11"/>
      <c r="D386" s="11"/>
      <c r="E386" s="11"/>
      <c r="F386" s="11"/>
      <c r="G386" s="12"/>
      <c r="H386" s="9"/>
      <c r="I386" s="19"/>
      <c r="J386" s="19"/>
      <c r="K386" s="19"/>
      <c r="L386" s="20"/>
    </row>
    <row r="387" s="1" customFormat="1" ht="14.25" customHeight="1" spans="1:12">
      <c r="A387" s="10"/>
      <c r="B387" s="11"/>
      <c r="C387" s="11"/>
      <c r="D387" s="11"/>
      <c r="E387" s="11"/>
      <c r="F387" s="11"/>
      <c r="G387" s="12"/>
      <c r="H387" s="9"/>
      <c r="I387" s="19"/>
      <c r="J387" s="19"/>
      <c r="K387" s="19"/>
      <c r="L387" s="20"/>
    </row>
    <row r="388" s="1" customFormat="1" ht="14.25" customHeight="1" spans="1:12">
      <c r="A388" s="10"/>
      <c r="B388" s="11"/>
      <c r="C388" s="11"/>
      <c r="D388" s="11"/>
      <c r="E388" s="11"/>
      <c r="F388" s="11"/>
      <c r="G388" s="12"/>
      <c r="H388" s="9"/>
      <c r="I388" s="19"/>
      <c r="J388" s="19"/>
      <c r="K388" s="19"/>
      <c r="L388" s="20"/>
    </row>
    <row r="389" s="1" customFormat="1" ht="14.25" customHeight="1" spans="1:12">
      <c r="A389" s="10"/>
      <c r="B389" s="11"/>
      <c r="C389" s="11"/>
      <c r="D389" s="11"/>
      <c r="E389" s="11"/>
      <c r="F389" s="11"/>
      <c r="G389" s="12"/>
      <c r="H389" s="9"/>
      <c r="I389" s="19"/>
      <c r="J389" s="19"/>
      <c r="K389" s="19"/>
      <c r="L389" s="20"/>
    </row>
    <row r="390" s="1" customFormat="1" ht="14.25" customHeight="1" spans="1:12">
      <c r="A390" s="10"/>
      <c r="B390" s="11"/>
      <c r="C390" s="11"/>
      <c r="D390" s="11"/>
      <c r="E390" s="11"/>
      <c r="F390" s="11"/>
      <c r="G390" s="12"/>
      <c r="H390" s="9"/>
      <c r="I390" s="19"/>
      <c r="J390" s="19"/>
      <c r="K390" s="19"/>
      <c r="L390" s="20"/>
    </row>
    <row r="391" s="1" customFormat="1" ht="14.25" customHeight="1" spans="1:12">
      <c r="A391" s="10"/>
      <c r="B391" s="11"/>
      <c r="C391" s="11"/>
      <c r="D391" s="11"/>
      <c r="E391" s="11"/>
      <c r="F391" s="11"/>
      <c r="G391" s="12"/>
      <c r="H391" s="9"/>
      <c r="I391" s="19"/>
      <c r="J391" s="19"/>
      <c r="K391" s="19"/>
      <c r="L391" s="20"/>
    </row>
    <row r="392" s="1" customFormat="1" ht="14.25" customHeight="1" spans="1:12">
      <c r="A392" s="10"/>
      <c r="B392" s="11"/>
      <c r="C392" s="11"/>
      <c r="D392" s="11"/>
      <c r="E392" s="11"/>
      <c r="F392" s="11"/>
      <c r="G392" s="12"/>
      <c r="H392" s="9"/>
      <c r="I392" s="19"/>
      <c r="J392" s="19"/>
      <c r="K392" s="19"/>
      <c r="L392" s="20"/>
    </row>
    <row r="393" s="1" customFormat="1" ht="14.25" customHeight="1" spans="1:12">
      <c r="A393" s="10"/>
      <c r="B393" s="11"/>
      <c r="C393" s="11"/>
      <c r="D393" s="11"/>
      <c r="E393" s="11"/>
      <c r="F393" s="11"/>
      <c r="G393" s="12"/>
      <c r="H393" s="9"/>
      <c r="I393" s="19"/>
      <c r="J393" s="19"/>
      <c r="K393" s="19"/>
      <c r="L393" s="20"/>
    </row>
    <row r="394" s="1" customFormat="1" ht="14.25" customHeight="1" spans="1:12">
      <c r="A394" s="10"/>
      <c r="B394" s="11"/>
      <c r="C394" s="11"/>
      <c r="D394" s="11"/>
      <c r="E394" s="11"/>
      <c r="F394" s="11"/>
      <c r="G394" s="12"/>
      <c r="H394" s="9"/>
      <c r="I394" s="19"/>
      <c r="J394" s="19"/>
      <c r="K394" s="19"/>
      <c r="L394" s="20"/>
    </row>
    <row r="395" s="1" customFormat="1" ht="14.25" customHeight="1" spans="1:12">
      <c r="A395" s="10"/>
      <c r="B395" s="11"/>
      <c r="C395" s="11"/>
      <c r="D395" s="11"/>
      <c r="E395" s="11"/>
      <c r="F395" s="11"/>
      <c r="G395" s="12"/>
      <c r="H395" s="9"/>
      <c r="I395" s="19"/>
      <c r="J395" s="19"/>
      <c r="K395" s="19"/>
      <c r="L395" s="20"/>
    </row>
    <row r="396" s="1" customFormat="1" ht="14.25" customHeight="1" spans="1:12">
      <c r="A396" s="10"/>
      <c r="B396" s="11"/>
      <c r="C396" s="11"/>
      <c r="D396" s="11"/>
      <c r="E396" s="11"/>
      <c r="F396" s="11"/>
      <c r="G396" s="12"/>
      <c r="H396" s="9"/>
      <c r="I396" s="19"/>
      <c r="J396" s="19"/>
      <c r="K396" s="19"/>
      <c r="L396" s="20"/>
    </row>
    <row r="397" s="1" customFormat="1" ht="14.25" customHeight="1" spans="1:12">
      <c r="A397" s="10"/>
      <c r="B397" s="11"/>
      <c r="C397" s="11"/>
      <c r="D397" s="11"/>
      <c r="E397" s="11"/>
      <c r="F397" s="11"/>
      <c r="G397" s="12"/>
      <c r="H397" s="9"/>
      <c r="I397" s="19"/>
      <c r="J397" s="19"/>
      <c r="K397" s="19"/>
      <c r="L397" s="20"/>
    </row>
    <row r="398" s="1" customFormat="1" ht="14.25" customHeight="1" spans="1:12">
      <c r="A398" s="10"/>
      <c r="B398" s="11"/>
      <c r="C398" s="11"/>
      <c r="D398" s="11"/>
      <c r="E398" s="11"/>
      <c r="F398" s="11"/>
      <c r="G398" s="12"/>
      <c r="H398" s="9"/>
      <c r="I398" s="19"/>
      <c r="J398" s="19"/>
      <c r="K398" s="19"/>
      <c r="L398" s="20"/>
    </row>
    <row r="399" s="1" customFormat="1" ht="14.25" customHeight="1" spans="1:12">
      <c r="A399" s="10"/>
      <c r="B399" s="11"/>
      <c r="C399" s="11"/>
      <c r="D399" s="11"/>
      <c r="E399" s="11"/>
      <c r="F399" s="11"/>
      <c r="G399" s="12"/>
      <c r="H399" s="9"/>
      <c r="I399" s="19"/>
      <c r="J399" s="19"/>
      <c r="K399" s="19"/>
      <c r="L399" s="20"/>
    </row>
    <row r="400" s="1" customFormat="1" customHeight="1" spans="12:12">
      <c r="L400" s="32"/>
    </row>
    <row r="401" s="1" customFormat="1" customHeight="1" spans="12:12">
      <c r="L401" s="32"/>
    </row>
    <row r="402" s="1" customFormat="1" customHeight="1" spans="12:12">
      <c r="L402" s="32"/>
    </row>
    <row r="403" s="1" customFormat="1" customHeight="1" spans="12:12">
      <c r="L403" s="32"/>
    </row>
    <row r="404" s="1" customFormat="1" customHeight="1" spans="12:12">
      <c r="L404" s="32"/>
    </row>
    <row r="405" s="1" customFormat="1" customHeight="1" spans="12:12">
      <c r="L405" s="32"/>
    </row>
    <row r="406" s="1" customFormat="1" customHeight="1" spans="12:12">
      <c r="L406" s="32"/>
    </row>
    <row r="407" s="1" customFormat="1" customHeight="1" spans="12:12">
      <c r="L407" s="32"/>
    </row>
    <row r="408" s="1" customFormat="1" customHeight="1" spans="12:12">
      <c r="L408" s="32"/>
    </row>
    <row r="409" s="1" customFormat="1" customHeight="1" spans="12:12">
      <c r="L409" s="32"/>
    </row>
    <row r="410" s="1" customFormat="1" customHeight="1" spans="12:12">
      <c r="L410" s="32"/>
    </row>
    <row r="411" s="1" customFormat="1" customHeight="1" spans="12:12">
      <c r="L411" s="32"/>
    </row>
    <row r="412" s="1" customFormat="1" customHeight="1" spans="12:12">
      <c r="L412" s="32"/>
    </row>
    <row r="413" s="1" customFormat="1" customHeight="1" spans="12:12">
      <c r="L413" s="32"/>
    </row>
    <row r="414" s="1" customFormat="1" customHeight="1" spans="12:12">
      <c r="L414" s="32"/>
    </row>
    <row r="415" s="1" customFormat="1" customHeight="1" spans="12:12">
      <c r="L415" s="32"/>
    </row>
    <row r="416" s="1" customFormat="1" customHeight="1" spans="12:12">
      <c r="L416" s="32"/>
    </row>
    <row r="417" s="1" customFormat="1" customHeight="1" spans="12:12">
      <c r="L417" s="32"/>
    </row>
    <row r="418" s="1" customFormat="1" customHeight="1" spans="12:12">
      <c r="L418" s="32"/>
    </row>
    <row r="419" s="1" customFormat="1" customHeight="1" spans="12:12">
      <c r="L419" s="32"/>
    </row>
    <row r="420" s="1" customFormat="1" customHeight="1" spans="12:12">
      <c r="L420" s="32"/>
    </row>
    <row r="421" s="1" customFormat="1" customHeight="1" spans="12:12">
      <c r="L421" s="32"/>
    </row>
    <row r="422" s="1" customFormat="1" customHeight="1" spans="12:12">
      <c r="L422" s="32"/>
    </row>
    <row r="423" s="1" customFormat="1" customHeight="1" spans="12:12">
      <c r="L423" s="32"/>
    </row>
    <row r="424" s="1" customFormat="1" customHeight="1" spans="12:12">
      <c r="L424" s="32"/>
    </row>
    <row r="425" s="1" customFormat="1" customHeight="1" spans="12:12">
      <c r="L425" s="32"/>
    </row>
    <row r="426" s="1" customFormat="1" customHeight="1" spans="12:12">
      <c r="L426" s="32"/>
    </row>
    <row r="427" s="1" customFormat="1" customHeight="1" spans="12:12">
      <c r="L427" s="32"/>
    </row>
    <row r="428" s="1" customFormat="1" customHeight="1" spans="12:12">
      <c r="L428" s="32"/>
    </row>
    <row r="429" s="1" customFormat="1" customHeight="1" spans="12:12">
      <c r="L429" s="32"/>
    </row>
    <row r="430" s="1" customFormat="1" customHeight="1" spans="12:12">
      <c r="L430" s="32"/>
    </row>
  </sheetData>
  <mergeCells count="1">
    <mergeCell ref="A1:L1"/>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3</vt:i4>
      </vt:variant>
    </vt:vector>
  </HeadingPairs>
  <TitlesOfParts>
    <vt:vector size="3" baseType="lpstr">
      <vt:lpstr>其他</vt:lpstr>
      <vt:lpstr>卫生</vt:lpstr>
      <vt:lpstr>教育</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dcterms:created xsi:type="dcterms:W3CDTF">2014-05-29T15:41:28Z</dcterms:created>
  <dcterms:modified xsi:type="dcterms:W3CDTF">2014-05-29T15:43:59Z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2052-9.1.0.4468</vt:lpwstr>
  </property>
</Properties>
</file>