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96" windowWidth="19200" windowHeight="11640"/>
  </bookViews>
  <sheets>
    <sheet name="面试及综合" sheetId="3" r:id="rId1"/>
  </sheets>
  <definedNames>
    <definedName name="_xlnm._FilterDatabase" localSheetId="0" hidden="1">面试及综合!$A$3:$L$118</definedName>
  </definedNames>
  <calcPr calcId="125725"/>
</workbook>
</file>

<file path=xl/calcChain.xml><?xml version="1.0" encoding="utf-8"?>
<calcChain xmlns="http://schemas.openxmlformats.org/spreadsheetml/2006/main">
  <c r="M118" i="3"/>
  <c r="M117"/>
  <c r="M116"/>
  <c r="M115"/>
  <c r="K118"/>
  <c r="K117"/>
  <c r="K116"/>
  <c r="K115"/>
  <c r="M39"/>
  <c r="M38"/>
  <c r="M37"/>
  <c r="K39"/>
  <c r="K38"/>
  <c r="K37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4"/>
  <c r="N117"/>
  <c r="N115"/>
  <c r="N118"/>
  <c r="N116"/>
  <c r="N38"/>
  <c r="N37"/>
  <c r="N39"/>
  <c r="N5"/>
  <c r="N6"/>
  <c r="N9"/>
  <c r="N7"/>
  <c r="N8"/>
  <c r="N12"/>
  <c r="N10"/>
  <c r="N11"/>
  <c r="N13"/>
  <c r="N14"/>
  <c r="N16"/>
  <c r="N17"/>
  <c r="N15"/>
  <c r="N19"/>
  <c r="N21"/>
  <c r="N20"/>
  <c r="N18"/>
  <c r="N24"/>
  <c r="N22"/>
  <c r="N23"/>
  <c r="N26"/>
  <c r="N25"/>
  <c r="N27"/>
  <c r="N30"/>
  <c r="N28"/>
  <c r="N29"/>
  <c r="N31"/>
  <c r="N32"/>
  <c r="N33"/>
  <c r="N34"/>
  <c r="N35"/>
  <c r="N36"/>
  <c r="N41"/>
  <c r="N40"/>
  <c r="N42"/>
  <c r="N44"/>
  <c r="N46"/>
  <c r="N43"/>
  <c r="N45"/>
  <c r="N47"/>
  <c r="N48"/>
  <c r="N50"/>
  <c r="N49"/>
  <c r="N51"/>
  <c r="N56"/>
  <c r="N54"/>
  <c r="N52"/>
  <c r="N53"/>
  <c r="N55"/>
  <c r="N57"/>
  <c r="N58"/>
  <c r="N60"/>
  <c r="N59"/>
  <c r="N61"/>
  <c r="N63"/>
  <c r="N62"/>
  <c r="N64"/>
  <c r="N65"/>
  <c r="N66"/>
  <c r="N68"/>
  <c r="N67"/>
  <c r="N69"/>
  <c r="N72"/>
  <c r="N70"/>
  <c r="N71"/>
  <c r="N73"/>
  <c r="N74"/>
  <c r="N75"/>
  <c r="N77"/>
  <c r="N76"/>
  <c r="N78"/>
  <c r="N79"/>
  <c r="N80"/>
  <c r="N81"/>
  <c r="N82"/>
  <c r="N84"/>
  <c r="N83"/>
  <c r="N85"/>
  <c r="N87"/>
  <c r="N86"/>
  <c r="N88"/>
  <c r="N90"/>
  <c r="N89"/>
  <c r="N94"/>
  <c r="N92"/>
  <c r="N93"/>
  <c r="N91"/>
  <c r="N96"/>
  <c r="N97"/>
  <c r="N95"/>
  <c r="N99"/>
  <c r="N100"/>
  <c r="N98"/>
  <c r="N101"/>
  <c r="N102"/>
  <c r="N104"/>
  <c r="N103"/>
  <c r="N105"/>
  <c r="N106"/>
  <c r="N108"/>
  <c r="N107"/>
  <c r="N110"/>
  <c r="N111"/>
  <c r="N109"/>
  <c r="N113"/>
  <c r="N112"/>
  <c r="N114"/>
  <c r="N4"/>
</calcChain>
</file>

<file path=xl/sharedStrings.xml><?xml version="1.0" encoding="utf-8"?>
<sst xmlns="http://schemas.openxmlformats.org/spreadsheetml/2006/main" count="938" uniqueCount="311">
  <si>
    <t>姓名</t>
  </si>
  <si>
    <t>岗位名称</t>
  </si>
  <si>
    <t>性别</t>
  </si>
  <si>
    <t>学历</t>
  </si>
  <si>
    <t>学位</t>
  </si>
  <si>
    <t>苏海清</t>
  </si>
  <si>
    <t>女</t>
  </si>
  <si>
    <t>汉族</t>
  </si>
  <si>
    <t>20140015003</t>
  </si>
  <si>
    <t>研究生</t>
  </si>
  <si>
    <t>硕士</t>
  </si>
  <si>
    <t>鲍炜煜</t>
  </si>
  <si>
    <t>成教院</t>
  </si>
  <si>
    <t>科员1</t>
  </si>
  <si>
    <t>20140028007</t>
  </si>
  <si>
    <t>贾思彤</t>
  </si>
  <si>
    <t>20140015004</t>
  </si>
  <si>
    <t>孟祥瑞</t>
  </si>
  <si>
    <t>科员2</t>
  </si>
  <si>
    <t>20140025023</t>
  </si>
  <si>
    <t>张勇</t>
  </si>
  <si>
    <t>科员3</t>
  </si>
  <si>
    <t>男</t>
  </si>
  <si>
    <t>20140015002</t>
  </si>
  <si>
    <t>张玉梅</t>
  </si>
  <si>
    <t>20140012002</t>
  </si>
  <si>
    <t>王甜</t>
  </si>
  <si>
    <t>20140013002</t>
  </si>
  <si>
    <t>回族</t>
  </si>
  <si>
    <t>凯比努尔·白克力</t>
  </si>
  <si>
    <t>科员4</t>
  </si>
  <si>
    <t>维吾尔族</t>
  </si>
  <si>
    <t>20140009017</t>
  </si>
  <si>
    <t>刘尧群</t>
  </si>
  <si>
    <t>20140010008</t>
  </si>
  <si>
    <t>蔡东娟</t>
  </si>
  <si>
    <t>20140009010</t>
  </si>
  <si>
    <t>约日古丽卡斯木</t>
  </si>
  <si>
    <t>20140031025</t>
  </si>
  <si>
    <t>哈萨克族</t>
  </si>
  <si>
    <t>范宏民</t>
  </si>
  <si>
    <t>初等教育学院</t>
  </si>
  <si>
    <t>辅导员</t>
  </si>
  <si>
    <t>20140012009</t>
  </si>
  <si>
    <t>周春红</t>
  </si>
  <si>
    <t>20140015013</t>
  </si>
  <si>
    <t>李亚莉</t>
  </si>
  <si>
    <t>20140012008</t>
  </si>
  <si>
    <t>林拱鑫</t>
  </si>
  <si>
    <t>20140032003</t>
  </si>
  <si>
    <t>热衣拉·塔依尔</t>
  </si>
  <si>
    <t>地理科学与旅游学院</t>
  </si>
  <si>
    <t>20140026008</t>
  </si>
  <si>
    <t>森巴提·巴合都拉</t>
  </si>
  <si>
    <t>20140006017</t>
  </si>
  <si>
    <t>刘东</t>
  </si>
  <si>
    <t>20140028012</t>
  </si>
  <si>
    <t>塔塔尔族</t>
  </si>
  <si>
    <t>周世行</t>
  </si>
  <si>
    <t>发展规划处</t>
  </si>
  <si>
    <t>科员</t>
  </si>
  <si>
    <t>20140023023</t>
  </si>
  <si>
    <t>刘静</t>
  </si>
  <si>
    <t>20140024023</t>
  </si>
  <si>
    <t>周琴</t>
  </si>
  <si>
    <t>20140024022</t>
  </si>
  <si>
    <t>吴金鸿</t>
  </si>
  <si>
    <t>20140029014</t>
  </si>
  <si>
    <t>王静</t>
  </si>
  <si>
    <t>马雯</t>
  </si>
  <si>
    <t>哈丽努·哈力木拉提</t>
  </si>
  <si>
    <t>法学院</t>
  </si>
  <si>
    <t>20140016004</t>
  </si>
  <si>
    <t>塔西克孜·依斯拉布</t>
  </si>
  <si>
    <t>20140030010</t>
  </si>
  <si>
    <t>马小燕</t>
  </si>
  <si>
    <t>20140006004</t>
  </si>
  <si>
    <t>蒲洁</t>
  </si>
  <si>
    <t>国际合作与交流处</t>
  </si>
  <si>
    <t>俄罗斯族</t>
  </si>
  <si>
    <t>20140032008</t>
  </si>
  <si>
    <t>张瑞娥</t>
  </si>
  <si>
    <t>20140011018</t>
  </si>
  <si>
    <t>加娜·木黑提</t>
  </si>
  <si>
    <t>20140027011</t>
  </si>
  <si>
    <t>阿丽亚·艾来提</t>
  </si>
  <si>
    <t>汉语国际教育办公室</t>
  </si>
  <si>
    <t>20140032006</t>
  </si>
  <si>
    <t>盛小萍</t>
  </si>
  <si>
    <t>20140007012</t>
  </si>
  <si>
    <t>迈尔哈巴·谢然甫</t>
  </si>
  <si>
    <t>20140003007</t>
  </si>
  <si>
    <t>蒙古族</t>
  </si>
  <si>
    <t>舒妤</t>
  </si>
  <si>
    <t>后勤服务中心</t>
  </si>
  <si>
    <t>会计</t>
  </si>
  <si>
    <t>20140003012</t>
  </si>
  <si>
    <t>刘星麟</t>
  </si>
  <si>
    <t>20140018012</t>
  </si>
  <si>
    <t>希丽娜·太来提</t>
  </si>
  <si>
    <t>20140010014</t>
  </si>
  <si>
    <t>白姣姣</t>
  </si>
  <si>
    <t>文秘</t>
  </si>
  <si>
    <t>20140026022</t>
  </si>
  <si>
    <t>乌英高娃</t>
  </si>
  <si>
    <t>20140025001</t>
  </si>
  <si>
    <t>马莹</t>
  </si>
  <si>
    <t>20140001004</t>
  </si>
  <si>
    <t>吴侠</t>
  </si>
  <si>
    <t>20140015009</t>
  </si>
  <si>
    <t>锡伯族</t>
  </si>
  <si>
    <t>张宁</t>
  </si>
  <si>
    <t>计财处</t>
  </si>
  <si>
    <t>会计1</t>
  </si>
  <si>
    <t>20140006018</t>
  </si>
  <si>
    <t>李虎孬</t>
  </si>
  <si>
    <t>20140027021</t>
  </si>
  <si>
    <t>汪泱</t>
  </si>
  <si>
    <t>20140016001</t>
  </si>
  <si>
    <t>李洋</t>
  </si>
  <si>
    <t>会计2</t>
  </si>
  <si>
    <t>20140004017</t>
  </si>
  <si>
    <t>兰蓉</t>
  </si>
  <si>
    <t>20140013006</t>
  </si>
  <si>
    <t>龚倩倩</t>
  </si>
  <si>
    <t>20140006005</t>
  </si>
  <si>
    <t>本科</t>
  </si>
  <si>
    <t>学士</t>
  </si>
  <si>
    <t>计算机科学技术学院</t>
  </si>
  <si>
    <t>20140026018</t>
  </si>
  <si>
    <t>李响</t>
  </si>
  <si>
    <t>20140030008</t>
  </si>
  <si>
    <t>买哈铺热提·外力</t>
  </si>
  <si>
    <t>实验员</t>
  </si>
  <si>
    <t>20140022022</t>
  </si>
  <si>
    <t>曹卫</t>
  </si>
  <si>
    <t>20140014015</t>
  </si>
  <si>
    <t>米热吉古丽·热扎克</t>
  </si>
  <si>
    <t>20140020001</t>
  </si>
  <si>
    <t>邓丽</t>
  </si>
  <si>
    <t>教务处</t>
  </si>
  <si>
    <t>20140027022</t>
  </si>
  <si>
    <t>张召兄</t>
  </si>
  <si>
    <t>20140011020</t>
  </si>
  <si>
    <t>孙屹</t>
  </si>
  <si>
    <t>20140002008</t>
  </si>
  <si>
    <t>李文慧</t>
  </si>
  <si>
    <t>20140014024</t>
  </si>
  <si>
    <t>于枞薏</t>
  </si>
  <si>
    <t>20140026020</t>
  </si>
  <si>
    <t>杨姗姗</t>
  </si>
  <si>
    <t>20140027010</t>
  </si>
  <si>
    <t>黄瑞</t>
  </si>
  <si>
    <t>20140017017</t>
  </si>
  <si>
    <t>冯峥嵘</t>
  </si>
  <si>
    <t>20140031012</t>
  </si>
  <si>
    <t>达斡尔族</t>
  </si>
  <si>
    <t>张璇</t>
  </si>
  <si>
    <t>就业指导中心</t>
  </si>
  <si>
    <t>20140010020</t>
  </si>
  <si>
    <t>李敬</t>
  </si>
  <si>
    <t>20140028008</t>
  </si>
  <si>
    <t>吴李新</t>
  </si>
  <si>
    <t>20140008002</t>
  </si>
  <si>
    <t>梁婷</t>
  </si>
  <si>
    <t>科研处</t>
  </si>
  <si>
    <t>20140027006</t>
  </si>
  <si>
    <t>张新村</t>
  </si>
  <si>
    <t>20140032012</t>
  </si>
  <si>
    <t>20140007014</t>
  </si>
  <si>
    <t>朱婷婷</t>
  </si>
  <si>
    <t>20140011004</t>
  </si>
  <si>
    <t>傅荩仪</t>
  </si>
  <si>
    <t>20140016014</t>
  </si>
  <si>
    <t>殷婷婷</t>
  </si>
  <si>
    <t>20140020005</t>
  </si>
  <si>
    <t>孔惠伟</t>
  </si>
  <si>
    <t>人事处</t>
  </si>
  <si>
    <t>干事</t>
  </si>
  <si>
    <t>20140019009</t>
  </si>
  <si>
    <t>马桂馨</t>
  </si>
  <si>
    <t>20140011014</t>
  </si>
  <si>
    <t>甘志英</t>
  </si>
  <si>
    <t>20140002012</t>
  </si>
  <si>
    <t>冯曼丽</t>
  </si>
  <si>
    <t>商学院</t>
  </si>
  <si>
    <t>20140025011</t>
  </si>
  <si>
    <t>阿丽也·吾买尔</t>
  </si>
  <si>
    <t>20140020024</t>
  </si>
  <si>
    <t>艾再孜江·买买提</t>
  </si>
  <si>
    <t>20140020023</t>
  </si>
  <si>
    <t>曹燕霞</t>
  </si>
  <si>
    <t>审计处</t>
  </si>
  <si>
    <t>审计员</t>
  </si>
  <si>
    <t>20140027017</t>
  </si>
  <si>
    <t>梁东宏</t>
  </si>
  <si>
    <t>20140013013</t>
  </si>
  <si>
    <t>夏静</t>
  </si>
  <si>
    <t>20140008009</t>
  </si>
  <si>
    <t>赵严</t>
  </si>
  <si>
    <t>实验室与设备管理处</t>
  </si>
  <si>
    <t>20140010022</t>
  </si>
  <si>
    <t>阿力木·库尔班</t>
  </si>
  <si>
    <t>20140019006</t>
  </si>
  <si>
    <t>李汶娟</t>
  </si>
  <si>
    <t>20140029006</t>
  </si>
  <si>
    <t>杨冰</t>
  </si>
  <si>
    <t>数学科学学院</t>
  </si>
  <si>
    <t>20140014003</t>
  </si>
  <si>
    <t>阿卜杜如苏力·奥斯曼</t>
  </si>
  <si>
    <t>20140022017</t>
  </si>
  <si>
    <t>茹仙姑·吾守尔</t>
  </si>
  <si>
    <t>20140015011</t>
  </si>
  <si>
    <t>马晓燕</t>
  </si>
  <si>
    <t>双语编辑部</t>
  </si>
  <si>
    <t>编辑</t>
  </si>
  <si>
    <t>20140024020</t>
  </si>
  <si>
    <t>刘爽</t>
  </si>
  <si>
    <t>20140032001</t>
  </si>
  <si>
    <t>马梅</t>
  </si>
  <si>
    <t>20140006002</t>
  </si>
  <si>
    <t>体育学院</t>
  </si>
  <si>
    <t>20140001003</t>
  </si>
  <si>
    <t>得勒木拉提·吾拉孜</t>
  </si>
  <si>
    <t>20140020018</t>
  </si>
  <si>
    <t>塔依尔江·许克尔</t>
  </si>
  <si>
    <t>20140031006</t>
  </si>
  <si>
    <t>冯艳</t>
  </si>
  <si>
    <t>图书馆</t>
  </si>
  <si>
    <t>20140014021</t>
  </si>
  <si>
    <t>张婷</t>
  </si>
  <si>
    <t>20140027002</t>
  </si>
  <si>
    <t>阿孜古·麦麦提力</t>
  </si>
  <si>
    <t>20140022009</t>
  </si>
  <si>
    <t>杜盼盼</t>
  </si>
  <si>
    <t>物理与电子工程学院</t>
  </si>
  <si>
    <t>20140010007</t>
  </si>
  <si>
    <t>阿地力·吐尔逊</t>
  </si>
  <si>
    <t>20140028003</t>
  </si>
  <si>
    <t>阿布都外力·艾尼瓦尔</t>
  </si>
  <si>
    <t>20140024015</t>
  </si>
  <si>
    <t>崔燕萍</t>
  </si>
  <si>
    <t>校办</t>
  </si>
  <si>
    <t>20140002020</t>
  </si>
  <si>
    <t>吕瑶</t>
  </si>
  <si>
    <t>20140012017</t>
  </si>
  <si>
    <t>马甜</t>
  </si>
  <si>
    <t>20140024011</t>
  </si>
  <si>
    <t>艾克白尔·艾尔肯</t>
  </si>
  <si>
    <t>宣传部</t>
  </si>
  <si>
    <t>20140002024</t>
  </si>
  <si>
    <t>古丽焦热木·牙生</t>
  </si>
  <si>
    <t>20140003003</t>
  </si>
  <si>
    <t>麦麦提力·艾孜木</t>
  </si>
  <si>
    <t>20140028017</t>
  </si>
  <si>
    <t>胡亚楠</t>
  </si>
  <si>
    <t>学报</t>
  </si>
  <si>
    <t>20140012014</t>
  </si>
  <si>
    <t>凯丽曼·艾合买提</t>
  </si>
  <si>
    <t>20140027008</t>
  </si>
  <si>
    <t>王鑫</t>
  </si>
  <si>
    <t>20140021013</t>
  </si>
  <si>
    <t>马瑞雪</t>
  </si>
  <si>
    <t>20140030005</t>
  </si>
  <si>
    <t>姑扎努尔·艾尼</t>
  </si>
  <si>
    <t>学生处</t>
  </si>
  <si>
    <t>干事1</t>
  </si>
  <si>
    <t>20140030014</t>
  </si>
  <si>
    <t>古丽米热·加帕</t>
  </si>
  <si>
    <t>20140010011</t>
  </si>
  <si>
    <t>古丽加玛·买买提</t>
  </si>
  <si>
    <t>20140004024</t>
  </si>
  <si>
    <t>陈雪莲</t>
  </si>
  <si>
    <t>干事2</t>
  </si>
  <si>
    <t>20140007002</t>
  </si>
  <si>
    <t>梁晓佳</t>
  </si>
  <si>
    <t>20140024010</t>
  </si>
  <si>
    <t>赵菁</t>
  </si>
  <si>
    <t>20140026001</t>
  </si>
  <si>
    <t>韩金燕</t>
  </si>
  <si>
    <t>语言学院</t>
  </si>
  <si>
    <t>20140014018</t>
  </si>
  <si>
    <t>王佳</t>
  </si>
  <si>
    <t>20140016002</t>
  </si>
  <si>
    <t>田娜</t>
  </si>
  <si>
    <t>20140020010</t>
  </si>
  <si>
    <t>侯亚文</t>
  </si>
  <si>
    <t>资产管理处</t>
  </si>
  <si>
    <t>20140026010</t>
  </si>
  <si>
    <t>宋晓玲</t>
  </si>
  <si>
    <t>20140024005</t>
  </si>
  <si>
    <t>齐妙青</t>
  </si>
  <si>
    <t>20140029007</t>
  </si>
  <si>
    <t>序号</t>
    <phoneticPr fontId="4" type="noConversion"/>
  </si>
  <si>
    <t>民族</t>
    <phoneticPr fontId="4" type="noConversion"/>
  </si>
  <si>
    <t>报考部门</t>
    <phoneticPr fontId="4" type="noConversion"/>
  </si>
  <si>
    <t>干事</t>
    <phoneticPr fontId="4" type="noConversion"/>
  </si>
  <si>
    <r>
      <rPr>
        <sz val="10"/>
        <rFont val="宋体"/>
        <charset val="134"/>
      </rPr>
      <t>干事</t>
    </r>
    <r>
      <rPr>
        <sz val="11"/>
        <color theme="1"/>
        <rFont val="宋体"/>
        <family val="2"/>
        <charset val="134"/>
        <scheme val="minor"/>
      </rPr>
      <t>1</t>
    </r>
    <phoneticPr fontId="4" type="noConversion"/>
  </si>
  <si>
    <t>成教院</t>
    <phoneticPr fontId="4" type="noConversion"/>
  </si>
  <si>
    <r>
      <rPr>
        <sz val="10"/>
        <rFont val="宋体"/>
        <charset val="134"/>
      </rPr>
      <t>科员</t>
    </r>
    <r>
      <rPr>
        <sz val="11"/>
        <color theme="1"/>
        <rFont val="宋体"/>
        <family val="2"/>
        <charset val="134"/>
        <scheme val="minor"/>
      </rPr>
      <t>1</t>
    </r>
    <phoneticPr fontId="4" type="noConversion"/>
  </si>
  <si>
    <t>张培铃</t>
    <phoneticPr fontId="1" type="noConversion"/>
  </si>
  <si>
    <t>笔试准考证号</t>
    <phoneticPr fontId="1" type="noConversion"/>
  </si>
  <si>
    <t>笔试成绩</t>
    <phoneticPr fontId="1" type="noConversion"/>
  </si>
  <si>
    <t>面试
成绩</t>
    <phoneticPr fontId="1" type="noConversion"/>
  </si>
  <si>
    <t>综合成绩</t>
    <phoneticPr fontId="1" type="noConversion"/>
  </si>
  <si>
    <t>名次</t>
    <phoneticPr fontId="1" type="noConversion"/>
  </si>
  <si>
    <r>
      <t>2014</t>
    </r>
    <r>
      <rPr>
        <b/>
        <sz val="18"/>
        <rFont val="宋体"/>
        <charset val="134"/>
      </rPr>
      <t>年新疆师范大学公开招聘工作人员非教学岗面试及综合成绩</t>
    </r>
    <phoneticPr fontId="4" type="noConversion"/>
  </si>
  <si>
    <t>笔试折合成绩</t>
    <phoneticPr fontId="1" type="noConversion"/>
  </si>
  <si>
    <t>笔试成绩</t>
    <phoneticPr fontId="1" type="noConversion"/>
  </si>
  <si>
    <t>面试
成绩</t>
    <phoneticPr fontId="1" type="noConversion"/>
  </si>
  <si>
    <t>面试折合成绩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</si>
</sst>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Arial"/>
      <family val="2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3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 shrinkToFit="1"/>
    </xf>
    <xf numFmtId="176" fontId="0" fillId="0" borderId="1" xfId="0" applyNumberForma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18"/>
  <sheetViews>
    <sheetView tabSelected="1" workbookViewId="0">
      <selection activeCell="R3" sqref="R3"/>
    </sheetView>
  </sheetViews>
  <sheetFormatPr defaultColWidth="9.109375" defaultRowHeight="24" customHeight="1"/>
  <cols>
    <col min="1" max="1" width="4.44140625" style="3" customWidth="1"/>
    <col min="2" max="2" width="13.33203125" style="3" customWidth="1"/>
    <col min="3" max="3" width="15.21875" style="3" customWidth="1"/>
    <col min="4" max="4" width="5.33203125" style="3" customWidth="1"/>
    <col min="5" max="5" width="8.5546875" style="3" customWidth="1"/>
    <col min="6" max="6" width="9.109375" style="3" customWidth="1"/>
    <col min="7" max="7" width="7.88671875" style="3" customWidth="1"/>
    <col min="8" max="8" width="13.5546875" style="3" customWidth="1"/>
    <col min="9" max="9" width="9.5546875" style="3" customWidth="1"/>
    <col min="10" max="10" width="5.33203125" style="3" customWidth="1"/>
    <col min="11" max="11" width="7.5546875" style="3" customWidth="1"/>
    <col min="12" max="12" width="6" style="3" customWidth="1"/>
    <col min="13" max="13" width="8.21875" style="3" customWidth="1"/>
    <col min="14" max="14" width="7" style="3" customWidth="1"/>
    <col min="15" max="15" width="5.6640625" style="3" customWidth="1"/>
    <col min="16" max="241" width="9.109375" style="3"/>
    <col min="242" max="242" width="4.44140625" style="3" customWidth="1"/>
    <col min="243" max="243" width="11.33203125" style="3" customWidth="1"/>
    <col min="244" max="244" width="12.6640625" style="3" customWidth="1"/>
    <col min="245" max="245" width="15.21875" style="3" customWidth="1"/>
    <col min="246" max="246" width="19.5546875" style="3" customWidth="1"/>
    <col min="247" max="247" width="7" style="3" customWidth="1"/>
    <col min="248" max="248" width="11.33203125" style="3" customWidth="1"/>
    <col min="249" max="250" width="9.109375" style="3" customWidth="1"/>
    <col min="251" max="251" width="13.5546875" style="3" customWidth="1"/>
    <col min="252" max="252" width="9.5546875" style="3" customWidth="1"/>
    <col min="253" max="253" width="15.5546875" style="3" customWidth="1"/>
    <col min="254" max="255" width="9.109375" style="3"/>
    <col min="256" max="256" width="7.33203125" style="3" customWidth="1"/>
    <col min="257" max="257" width="7.5546875" style="3" customWidth="1"/>
    <col min="258" max="258" width="9.109375" style="3"/>
    <col min="259" max="259" width="11.21875" style="3" customWidth="1"/>
    <col min="260" max="497" width="9.109375" style="3"/>
    <col min="498" max="498" width="4.44140625" style="3" customWidth="1"/>
    <col min="499" max="499" width="11.33203125" style="3" customWidth="1"/>
    <col min="500" max="500" width="12.6640625" style="3" customWidth="1"/>
    <col min="501" max="501" width="15.21875" style="3" customWidth="1"/>
    <col min="502" max="502" width="19.5546875" style="3" customWidth="1"/>
    <col min="503" max="503" width="7" style="3" customWidth="1"/>
    <col min="504" max="504" width="11.33203125" style="3" customWidth="1"/>
    <col min="505" max="506" width="9.109375" style="3" customWidth="1"/>
    <col min="507" max="507" width="13.5546875" style="3" customWidth="1"/>
    <col min="508" max="508" width="9.5546875" style="3" customWidth="1"/>
    <col min="509" max="509" width="15.5546875" style="3" customWidth="1"/>
    <col min="510" max="511" width="9.109375" style="3"/>
    <col min="512" max="512" width="7.33203125" style="3" customWidth="1"/>
    <col min="513" max="513" width="7.5546875" style="3" customWidth="1"/>
    <col min="514" max="514" width="9.109375" style="3"/>
    <col min="515" max="515" width="11.21875" style="3" customWidth="1"/>
    <col min="516" max="753" width="9.109375" style="3"/>
    <col min="754" max="754" width="4.44140625" style="3" customWidth="1"/>
    <col min="755" max="755" width="11.33203125" style="3" customWidth="1"/>
    <col min="756" max="756" width="12.6640625" style="3" customWidth="1"/>
    <col min="757" max="757" width="15.21875" style="3" customWidth="1"/>
    <col min="758" max="758" width="19.5546875" style="3" customWidth="1"/>
    <col min="759" max="759" width="7" style="3" customWidth="1"/>
    <col min="760" max="760" width="11.33203125" style="3" customWidth="1"/>
    <col min="761" max="762" width="9.109375" style="3" customWidth="1"/>
    <col min="763" max="763" width="13.5546875" style="3" customWidth="1"/>
    <col min="764" max="764" width="9.5546875" style="3" customWidth="1"/>
    <col min="765" max="765" width="15.5546875" style="3" customWidth="1"/>
    <col min="766" max="767" width="9.109375" style="3"/>
    <col min="768" max="768" width="7.33203125" style="3" customWidth="1"/>
    <col min="769" max="769" width="7.5546875" style="3" customWidth="1"/>
    <col min="770" max="770" width="9.109375" style="3"/>
    <col min="771" max="771" width="11.21875" style="3" customWidth="1"/>
    <col min="772" max="1009" width="9.109375" style="3"/>
    <col min="1010" max="1010" width="4.44140625" style="3" customWidth="1"/>
    <col min="1011" max="1011" width="11.33203125" style="3" customWidth="1"/>
    <col min="1012" max="1012" width="12.6640625" style="3" customWidth="1"/>
    <col min="1013" max="1013" width="15.21875" style="3" customWidth="1"/>
    <col min="1014" max="1014" width="19.5546875" style="3" customWidth="1"/>
    <col min="1015" max="1015" width="7" style="3" customWidth="1"/>
    <col min="1016" max="1016" width="11.33203125" style="3" customWidth="1"/>
    <col min="1017" max="1018" width="9.109375" style="3" customWidth="1"/>
    <col min="1019" max="1019" width="13.5546875" style="3" customWidth="1"/>
    <col min="1020" max="1020" width="9.5546875" style="3" customWidth="1"/>
    <col min="1021" max="1021" width="15.5546875" style="3" customWidth="1"/>
    <col min="1022" max="1023" width="9.109375" style="3"/>
    <col min="1024" max="1024" width="7.33203125" style="3" customWidth="1"/>
    <col min="1025" max="1025" width="7.5546875" style="3" customWidth="1"/>
    <col min="1026" max="1026" width="9.109375" style="3"/>
    <col min="1027" max="1027" width="11.21875" style="3" customWidth="1"/>
    <col min="1028" max="1265" width="9.109375" style="3"/>
    <col min="1266" max="1266" width="4.44140625" style="3" customWidth="1"/>
    <col min="1267" max="1267" width="11.33203125" style="3" customWidth="1"/>
    <col min="1268" max="1268" width="12.6640625" style="3" customWidth="1"/>
    <col min="1269" max="1269" width="15.21875" style="3" customWidth="1"/>
    <col min="1270" max="1270" width="19.5546875" style="3" customWidth="1"/>
    <col min="1271" max="1271" width="7" style="3" customWidth="1"/>
    <col min="1272" max="1272" width="11.33203125" style="3" customWidth="1"/>
    <col min="1273" max="1274" width="9.109375" style="3" customWidth="1"/>
    <col min="1275" max="1275" width="13.5546875" style="3" customWidth="1"/>
    <col min="1276" max="1276" width="9.5546875" style="3" customWidth="1"/>
    <col min="1277" max="1277" width="15.5546875" style="3" customWidth="1"/>
    <col min="1278" max="1279" width="9.109375" style="3"/>
    <col min="1280" max="1280" width="7.33203125" style="3" customWidth="1"/>
    <col min="1281" max="1281" width="7.5546875" style="3" customWidth="1"/>
    <col min="1282" max="1282" width="9.109375" style="3"/>
    <col min="1283" max="1283" width="11.21875" style="3" customWidth="1"/>
    <col min="1284" max="1521" width="9.109375" style="3"/>
    <col min="1522" max="1522" width="4.44140625" style="3" customWidth="1"/>
    <col min="1523" max="1523" width="11.33203125" style="3" customWidth="1"/>
    <col min="1524" max="1524" width="12.6640625" style="3" customWidth="1"/>
    <col min="1525" max="1525" width="15.21875" style="3" customWidth="1"/>
    <col min="1526" max="1526" width="19.5546875" style="3" customWidth="1"/>
    <col min="1527" max="1527" width="7" style="3" customWidth="1"/>
    <col min="1528" max="1528" width="11.33203125" style="3" customWidth="1"/>
    <col min="1529" max="1530" width="9.109375" style="3" customWidth="1"/>
    <col min="1531" max="1531" width="13.5546875" style="3" customWidth="1"/>
    <col min="1532" max="1532" width="9.5546875" style="3" customWidth="1"/>
    <col min="1533" max="1533" width="15.5546875" style="3" customWidth="1"/>
    <col min="1534" max="1535" width="9.109375" style="3"/>
    <col min="1536" max="1536" width="7.33203125" style="3" customWidth="1"/>
    <col min="1537" max="1537" width="7.5546875" style="3" customWidth="1"/>
    <col min="1538" max="1538" width="9.109375" style="3"/>
    <col min="1539" max="1539" width="11.21875" style="3" customWidth="1"/>
    <col min="1540" max="1777" width="9.109375" style="3"/>
    <col min="1778" max="1778" width="4.44140625" style="3" customWidth="1"/>
    <col min="1779" max="1779" width="11.33203125" style="3" customWidth="1"/>
    <col min="1780" max="1780" width="12.6640625" style="3" customWidth="1"/>
    <col min="1781" max="1781" width="15.21875" style="3" customWidth="1"/>
    <col min="1782" max="1782" width="19.5546875" style="3" customWidth="1"/>
    <col min="1783" max="1783" width="7" style="3" customWidth="1"/>
    <col min="1784" max="1784" width="11.33203125" style="3" customWidth="1"/>
    <col min="1785" max="1786" width="9.109375" style="3" customWidth="1"/>
    <col min="1787" max="1787" width="13.5546875" style="3" customWidth="1"/>
    <col min="1788" max="1788" width="9.5546875" style="3" customWidth="1"/>
    <col min="1789" max="1789" width="15.5546875" style="3" customWidth="1"/>
    <col min="1790" max="1791" width="9.109375" style="3"/>
    <col min="1792" max="1792" width="7.33203125" style="3" customWidth="1"/>
    <col min="1793" max="1793" width="7.5546875" style="3" customWidth="1"/>
    <col min="1794" max="1794" width="9.109375" style="3"/>
    <col min="1795" max="1795" width="11.21875" style="3" customWidth="1"/>
    <col min="1796" max="2033" width="9.109375" style="3"/>
    <col min="2034" max="2034" width="4.44140625" style="3" customWidth="1"/>
    <col min="2035" max="2035" width="11.33203125" style="3" customWidth="1"/>
    <col min="2036" max="2036" width="12.6640625" style="3" customWidth="1"/>
    <col min="2037" max="2037" width="15.21875" style="3" customWidth="1"/>
    <col min="2038" max="2038" width="19.5546875" style="3" customWidth="1"/>
    <col min="2039" max="2039" width="7" style="3" customWidth="1"/>
    <col min="2040" max="2040" width="11.33203125" style="3" customWidth="1"/>
    <col min="2041" max="2042" width="9.109375" style="3" customWidth="1"/>
    <col min="2043" max="2043" width="13.5546875" style="3" customWidth="1"/>
    <col min="2044" max="2044" width="9.5546875" style="3" customWidth="1"/>
    <col min="2045" max="2045" width="15.5546875" style="3" customWidth="1"/>
    <col min="2046" max="2047" width="9.109375" style="3"/>
    <col min="2048" max="2048" width="7.33203125" style="3" customWidth="1"/>
    <col min="2049" max="2049" width="7.5546875" style="3" customWidth="1"/>
    <col min="2050" max="2050" width="9.109375" style="3"/>
    <col min="2051" max="2051" width="11.21875" style="3" customWidth="1"/>
    <col min="2052" max="2289" width="9.109375" style="3"/>
    <col min="2290" max="2290" width="4.44140625" style="3" customWidth="1"/>
    <col min="2291" max="2291" width="11.33203125" style="3" customWidth="1"/>
    <col min="2292" max="2292" width="12.6640625" style="3" customWidth="1"/>
    <col min="2293" max="2293" width="15.21875" style="3" customWidth="1"/>
    <col min="2294" max="2294" width="19.5546875" style="3" customWidth="1"/>
    <col min="2295" max="2295" width="7" style="3" customWidth="1"/>
    <col min="2296" max="2296" width="11.33203125" style="3" customWidth="1"/>
    <col min="2297" max="2298" width="9.109375" style="3" customWidth="1"/>
    <col min="2299" max="2299" width="13.5546875" style="3" customWidth="1"/>
    <col min="2300" max="2300" width="9.5546875" style="3" customWidth="1"/>
    <col min="2301" max="2301" width="15.5546875" style="3" customWidth="1"/>
    <col min="2302" max="2303" width="9.109375" style="3"/>
    <col min="2304" max="2304" width="7.33203125" style="3" customWidth="1"/>
    <col min="2305" max="2305" width="7.5546875" style="3" customWidth="1"/>
    <col min="2306" max="2306" width="9.109375" style="3"/>
    <col min="2307" max="2307" width="11.21875" style="3" customWidth="1"/>
    <col min="2308" max="2545" width="9.109375" style="3"/>
    <col min="2546" max="2546" width="4.44140625" style="3" customWidth="1"/>
    <col min="2547" max="2547" width="11.33203125" style="3" customWidth="1"/>
    <col min="2548" max="2548" width="12.6640625" style="3" customWidth="1"/>
    <col min="2549" max="2549" width="15.21875" style="3" customWidth="1"/>
    <col min="2550" max="2550" width="19.5546875" style="3" customWidth="1"/>
    <col min="2551" max="2551" width="7" style="3" customWidth="1"/>
    <col min="2552" max="2552" width="11.33203125" style="3" customWidth="1"/>
    <col min="2553" max="2554" width="9.109375" style="3" customWidth="1"/>
    <col min="2555" max="2555" width="13.5546875" style="3" customWidth="1"/>
    <col min="2556" max="2556" width="9.5546875" style="3" customWidth="1"/>
    <col min="2557" max="2557" width="15.5546875" style="3" customWidth="1"/>
    <col min="2558" max="2559" width="9.109375" style="3"/>
    <col min="2560" max="2560" width="7.33203125" style="3" customWidth="1"/>
    <col min="2561" max="2561" width="7.5546875" style="3" customWidth="1"/>
    <col min="2562" max="2562" width="9.109375" style="3"/>
    <col min="2563" max="2563" width="11.21875" style="3" customWidth="1"/>
    <col min="2564" max="2801" width="9.109375" style="3"/>
    <col min="2802" max="2802" width="4.44140625" style="3" customWidth="1"/>
    <col min="2803" max="2803" width="11.33203125" style="3" customWidth="1"/>
    <col min="2804" max="2804" width="12.6640625" style="3" customWidth="1"/>
    <col min="2805" max="2805" width="15.21875" style="3" customWidth="1"/>
    <col min="2806" max="2806" width="19.5546875" style="3" customWidth="1"/>
    <col min="2807" max="2807" width="7" style="3" customWidth="1"/>
    <col min="2808" max="2808" width="11.33203125" style="3" customWidth="1"/>
    <col min="2809" max="2810" width="9.109375" style="3" customWidth="1"/>
    <col min="2811" max="2811" width="13.5546875" style="3" customWidth="1"/>
    <col min="2812" max="2812" width="9.5546875" style="3" customWidth="1"/>
    <col min="2813" max="2813" width="15.5546875" style="3" customWidth="1"/>
    <col min="2814" max="2815" width="9.109375" style="3"/>
    <col min="2816" max="2816" width="7.33203125" style="3" customWidth="1"/>
    <col min="2817" max="2817" width="7.5546875" style="3" customWidth="1"/>
    <col min="2818" max="2818" width="9.109375" style="3"/>
    <col min="2819" max="2819" width="11.21875" style="3" customWidth="1"/>
    <col min="2820" max="3057" width="9.109375" style="3"/>
    <col min="3058" max="3058" width="4.44140625" style="3" customWidth="1"/>
    <col min="3059" max="3059" width="11.33203125" style="3" customWidth="1"/>
    <col min="3060" max="3060" width="12.6640625" style="3" customWidth="1"/>
    <col min="3061" max="3061" width="15.21875" style="3" customWidth="1"/>
    <col min="3062" max="3062" width="19.5546875" style="3" customWidth="1"/>
    <col min="3063" max="3063" width="7" style="3" customWidth="1"/>
    <col min="3064" max="3064" width="11.33203125" style="3" customWidth="1"/>
    <col min="3065" max="3066" width="9.109375" style="3" customWidth="1"/>
    <col min="3067" max="3067" width="13.5546875" style="3" customWidth="1"/>
    <col min="3068" max="3068" width="9.5546875" style="3" customWidth="1"/>
    <col min="3069" max="3069" width="15.5546875" style="3" customWidth="1"/>
    <col min="3070" max="3071" width="9.109375" style="3"/>
    <col min="3072" max="3072" width="7.33203125" style="3" customWidth="1"/>
    <col min="3073" max="3073" width="7.5546875" style="3" customWidth="1"/>
    <col min="3074" max="3074" width="9.109375" style="3"/>
    <col min="3075" max="3075" width="11.21875" style="3" customWidth="1"/>
    <col min="3076" max="3313" width="9.109375" style="3"/>
    <col min="3314" max="3314" width="4.44140625" style="3" customWidth="1"/>
    <col min="3315" max="3315" width="11.33203125" style="3" customWidth="1"/>
    <col min="3316" max="3316" width="12.6640625" style="3" customWidth="1"/>
    <col min="3317" max="3317" width="15.21875" style="3" customWidth="1"/>
    <col min="3318" max="3318" width="19.5546875" style="3" customWidth="1"/>
    <col min="3319" max="3319" width="7" style="3" customWidth="1"/>
    <col min="3320" max="3320" width="11.33203125" style="3" customWidth="1"/>
    <col min="3321" max="3322" width="9.109375" style="3" customWidth="1"/>
    <col min="3323" max="3323" width="13.5546875" style="3" customWidth="1"/>
    <col min="3324" max="3324" width="9.5546875" style="3" customWidth="1"/>
    <col min="3325" max="3325" width="15.5546875" style="3" customWidth="1"/>
    <col min="3326" max="3327" width="9.109375" style="3"/>
    <col min="3328" max="3328" width="7.33203125" style="3" customWidth="1"/>
    <col min="3329" max="3329" width="7.5546875" style="3" customWidth="1"/>
    <col min="3330" max="3330" width="9.109375" style="3"/>
    <col min="3331" max="3331" width="11.21875" style="3" customWidth="1"/>
    <col min="3332" max="3569" width="9.109375" style="3"/>
    <col min="3570" max="3570" width="4.44140625" style="3" customWidth="1"/>
    <col min="3571" max="3571" width="11.33203125" style="3" customWidth="1"/>
    <col min="3572" max="3572" width="12.6640625" style="3" customWidth="1"/>
    <col min="3573" max="3573" width="15.21875" style="3" customWidth="1"/>
    <col min="3574" max="3574" width="19.5546875" style="3" customWidth="1"/>
    <col min="3575" max="3575" width="7" style="3" customWidth="1"/>
    <col min="3576" max="3576" width="11.33203125" style="3" customWidth="1"/>
    <col min="3577" max="3578" width="9.109375" style="3" customWidth="1"/>
    <col min="3579" max="3579" width="13.5546875" style="3" customWidth="1"/>
    <col min="3580" max="3580" width="9.5546875" style="3" customWidth="1"/>
    <col min="3581" max="3581" width="15.5546875" style="3" customWidth="1"/>
    <col min="3582" max="3583" width="9.109375" style="3"/>
    <col min="3584" max="3584" width="7.33203125" style="3" customWidth="1"/>
    <col min="3585" max="3585" width="7.5546875" style="3" customWidth="1"/>
    <col min="3586" max="3586" width="9.109375" style="3"/>
    <col min="3587" max="3587" width="11.21875" style="3" customWidth="1"/>
    <col min="3588" max="3825" width="9.109375" style="3"/>
    <col min="3826" max="3826" width="4.44140625" style="3" customWidth="1"/>
    <col min="3827" max="3827" width="11.33203125" style="3" customWidth="1"/>
    <col min="3828" max="3828" width="12.6640625" style="3" customWidth="1"/>
    <col min="3829" max="3829" width="15.21875" style="3" customWidth="1"/>
    <col min="3830" max="3830" width="19.5546875" style="3" customWidth="1"/>
    <col min="3831" max="3831" width="7" style="3" customWidth="1"/>
    <col min="3832" max="3832" width="11.33203125" style="3" customWidth="1"/>
    <col min="3833" max="3834" width="9.109375" style="3" customWidth="1"/>
    <col min="3835" max="3835" width="13.5546875" style="3" customWidth="1"/>
    <col min="3836" max="3836" width="9.5546875" style="3" customWidth="1"/>
    <col min="3837" max="3837" width="15.5546875" style="3" customWidth="1"/>
    <col min="3838" max="3839" width="9.109375" style="3"/>
    <col min="3840" max="3840" width="7.33203125" style="3" customWidth="1"/>
    <col min="3841" max="3841" width="7.5546875" style="3" customWidth="1"/>
    <col min="3842" max="3842" width="9.109375" style="3"/>
    <col min="3843" max="3843" width="11.21875" style="3" customWidth="1"/>
    <col min="3844" max="4081" width="9.109375" style="3"/>
    <col min="4082" max="4082" width="4.44140625" style="3" customWidth="1"/>
    <col min="4083" max="4083" width="11.33203125" style="3" customWidth="1"/>
    <col min="4084" max="4084" width="12.6640625" style="3" customWidth="1"/>
    <col min="4085" max="4085" width="15.21875" style="3" customWidth="1"/>
    <col min="4086" max="4086" width="19.5546875" style="3" customWidth="1"/>
    <col min="4087" max="4087" width="7" style="3" customWidth="1"/>
    <col min="4088" max="4088" width="11.33203125" style="3" customWidth="1"/>
    <col min="4089" max="4090" width="9.109375" style="3" customWidth="1"/>
    <col min="4091" max="4091" width="13.5546875" style="3" customWidth="1"/>
    <col min="4092" max="4092" width="9.5546875" style="3" customWidth="1"/>
    <col min="4093" max="4093" width="15.5546875" style="3" customWidth="1"/>
    <col min="4094" max="4095" width="9.109375" style="3"/>
    <col min="4096" max="4096" width="7.33203125" style="3" customWidth="1"/>
    <col min="4097" max="4097" width="7.5546875" style="3" customWidth="1"/>
    <col min="4098" max="4098" width="9.109375" style="3"/>
    <col min="4099" max="4099" width="11.21875" style="3" customWidth="1"/>
    <col min="4100" max="4337" width="9.109375" style="3"/>
    <col min="4338" max="4338" width="4.44140625" style="3" customWidth="1"/>
    <col min="4339" max="4339" width="11.33203125" style="3" customWidth="1"/>
    <col min="4340" max="4340" width="12.6640625" style="3" customWidth="1"/>
    <col min="4341" max="4341" width="15.21875" style="3" customWidth="1"/>
    <col min="4342" max="4342" width="19.5546875" style="3" customWidth="1"/>
    <col min="4343" max="4343" width="7" style="3" customWidth="1"/>
    <col min="4344" max="4344" width="11.33203125" style="3" customWidth="1"/>
    <col min="4345" max="4346" width="9.109375" style="3" customWidth="1"/>
    <col min="4347" max="4347" width="13.5546875" style="3" customWidth="1"/>
    <col min="4348" max="4348" width="9.5546875" style="3" customWidth="1"/>
    <col min="4349" max="4349" width="15.5546875" style="3" customWidth="1"/>
    <col min="4350" max="4351" width="9.109375" style="3"/>
    <col min="4352" max="4352" width="7.33203125" style="3" customWidth="1"/>
    <col min="4353" max="4353" width="7.5546875" style="3" customWidth="1"/>
    <col min="4354" max="4354" width="9.109375" style="3"/>
    <col min="4355" max="4355" width="11.21875" style="3" customWidth="1"/>
    <col min="4356" max="4593" width="9.109375" style="3"/>
    <col min="4594" max="4594" width="4.44140625" style="3" customWidth="1"/>
    <col min="4595" max="4595" width="11.33203125" style="3" customWidth="1"/>
    <col min="4596" max="4596" width="12.6640625" style="3" customWidth="1"/>
    <col min="4597" max="4597" width="15.21875" style="3" customWidth="1"/>
    <col min="4598" max="4598" width="19.5546875" style="3" customWidth="1"/>
    <col min="4599" max="4599" width="7" style="3" customWidth="1"/>
    <col min="4600" max="4600" width="11.33203125" style="3" customWidth="1"/>
    <col min="4601" max="4602" width="9.109375" style="3" customWidth="1"/>
    <col min="4603" max="4603" width="13.5546875" style="3" customWidth="1"/>
    <col min="4604" max="4604" width="9.5546875" style="3" customWidth="1"/>
    <col min="4605" max="4605" width="15.5546875" style="3" customWidth="1"/>
    <col min="4606" max="4607" width="9.109375" style="3"/>
    <col min="4608" max="4608" width="7.33203125" style="3" customWidth="1"/>
    <col min="4609" max="4609" width="7.5546875" style="3" customWidth="1"/>
    <col min="4610" max="4610" width="9.109375" style="3"/>
    <col min="4611" max="4611" width="11.21875" style="3" customWidth="1"/>
    <col min="4612" max="4849" width="9.109375" style="3"/>
    <col min="4850" max="4850" width="4.44140625" style="3" customWidth="1"/>
    <col min="4851" max="4851" width="11.33203125" style="3" customWidth="1"/>
    <col min="4852" max="4852" width="12.6640625" style="3" customWidth="1"/>
    <col min="4853" max="4853" width="15.21875" style="3" customWidth="1"/>
    <col min="4854" max="4854" width="19.5546875" style="3" customWidth="1"/>
    <col min="4855" max="4855" width="7" style="3" customWidth="1"/>
    <col min="4856" max="4856" width="11.33203125" style="3" customWidth="1"/>
    <col min="4857" max="4858" width="9.109375" style="3" customWidth="1"/>
    <col min="4859" max="4859" width="13.5546875" style="3" customWidth="1"/>
    <col min="4860" max="4860" width="9.5546875" style="3" customWidth="1"/>
    <col min="4861" max="4861" width="15.5546875" style="3" customWidth="1"/>
    <col min="4862" max="4863" width="9.109375" style="3"/>
    <col min="4864" max="4864" width="7.33203125" style="3" customWidth="1"/>
    <col min="4865" max="4865" width="7.5546875" style="3" customWidth="1"/>
    <col min="4866" max="4866" width="9.109375" style="3"/>
    <col min="4867" max="4867" width="11.21875" style="3" customWidth="1"/>
    <col min="4868" max="5105" width="9.109375" style="3"/>
    <col min="5106" max="5106" width="4.44140625" style="3" customWidth="1"/>
    <col min="5107" max="5107" width="11.33203125" style="3" customWidth="1"/>
    <col min="5108" max="5108" width="12.6640625" style="3" customWidth="1"/>
    <col min="5109" max="5109" width="15.21875" style="3" customWidth="1"/>
    <col min="5110" max="5110" width="19.5546875" style="3" customWidth="1"/>
    <col min="5111" max="5111" width="7" style="3" customWidth="1"/>
    <col min="5112" max="5112" width="11.33203125" style="3" customWidth="1"/>
    <col min="5113" max="5114" width="9.109375" style="3" customWidth="1"/>
    <col min="5115" max="5115" width="13.5546875" style="3" customWidth="1"/>
    <col min="5116" max="5116" width="9.5546875" style="3" customWidth="1"/>
    <col min="5117" max="5117" width="15.5546875" style="3" customWidth="1"/>
    <col min="5118" max="5119" width="9.109375" style="3"/>
    <col min="5120" max="5120" width="7.33203125" style="3" customWidth="1"/>
    <col min="5121" max="5121" width="7.5546875" style="3" customWidth="1"/>
    <col min="5122" max="5122" width="9.109375" style="3"/>
    <col min="5123" max="5123" width="11.21875" style="3" customWidth="1"/>
    <col min="5124" max="5361" width="9.109375" style="3"/>
    <col min="5362" max="5362" width="4.44140625" style="3" customWidth="1"/>
    <col min="5363" max="5363" width="11.33203125" style="3" customWidth="1"/>
    <col min="5364" max="5364" width="12.6640625" style="3" customWidth="1"/>
    <col min="5365" max="5365" width="15.21875" style="3" customWidth="1"/>
    <col min="5366" max="5366" width="19.5546875" style="3" customWidth="1"/>
    <col min="5367" max="5367" width="7" style="3" customWidth="1"/>
    <col min="5368" max="5368" width="11.33203125" style="3" customWidth="1"/>
    <col min="5369" max="5370" width="9.109375" style="3" customWidth="1"/>
    <col min="5371" max="5371" width="13.5546875" style="3" customWidth="1"/>
    <col min="5372" max="5372" width="9.5546875" style="3" customWidth="1"/>
    <col min="5373" max="5373" width="15.5546875" style="3" customWidth="1"/>
    <col min="5374" max="5375" width="9.109375" style="3"/>
    <col min="5376" max="5376" width="7.33203125" style="3" customWidth="1"/>
    <col min="5377" max="5377" width="7.5546875" style="3" customWidth="1"/>
    <col min="5378" max="5378" width="9.109375" style="3"/>
    <col min="5379" max="5379" width="11.21875" style="3" customWidth="1"/>
    <col min="5380" max="5617" width="9.109375" style="3"/>
    <col min="5618" max="5618" width="4.44140625" style="3" customWidth="1"/>
    <col min="5619" max="5619" width="11.33203125" style="3" customWidth="1"/>
    <col min="5620" max="5620" width="12.6640625" style="3" customWidth="1"/>
    <col min="5621" max="5621" width="15.21875" style="3" customWidth="1"/>
    <col min="5622" max="5622" width="19.5546875" style="3" customWidth="1"/>
    <col min="5623" max="5623" width="7" style="3" customWidth="1"/>
    <col min="5624" max="5624" width="11.33203125" style="3" customWidth="1"/>
    <col min="5625" max="5626" width="9.109375" style="3" customWidth="1"/>
    <col min="5627" max="5627" width="13.5546875" style="3" customWidth="1"/>
    <col min="5628" max="5628" width="9.5546875" style="3" customWidth="1"/>
    <col min="5629" max="5629" width="15.5546875" style="3" customWidth="1"/>
    <col min="5630" max="5631" width="9.109375" style="3"/>
    <col min="5632" max="5632" width="7.33203125" style="3" customWidth="1"/>
    <col min="5633" max="5633" width="7.5546875" style="3" customWidth="1"/>
    <col min="5634" max="5634" width="9.109375" style="3"/>
    <col min="5635" max="5635" width="11.21875" style="3" customWidth="1"/>
    <col min="5636" max="5873" width="9.109375" style="3"/>
    <col min="5874" max="5874" width="4.44140625" style="3" customWidth="1"/>
    <col min="5875" max="5875" width="11.33203125" style="3" customWidth="1"/>
    <col min="5876" max="5876" width="12.6640625" style="3" customWidth="1"/>
    <col min="5877" max="5877" width="15.21875" style="3" customWidth="1"/>
    <col min="5878" max="5878" width="19.5546875" style="3" customWidth="1"/>
    <col min="5879" max="5879" width="7" style="3" customWidth="1"/>
    <col min="5880" max="5880" width="11.33203125" style="3" customWidth="1"/>
    <col min="5881" max="5882" width="9.109375" style="3" customWidth="1"/>
    <col min="5883" max="5883" width="13.5546875" style="3" customWidth="1"/>
    <col min="5884" max="5884" width="9.5546875" style="3" customWidth="1"/>
    <col min="5885" max="5885" width="15.5546875" style="3" customWidth="1"/>
    <col min="5886" max="5887" width="9.109375" style="3"/>
    <col min="5888" max="5888" width="7.33203125" style="3" customWidth="1"/>
    <col min="5889" max="5889" width="7.5546875" style="3" customWidth="1"/>
    <col min="5890" max="5890" width="9.109375" style="3"/>
    <col min="5891" max="5891" width="11.21875" style="3" customWidth="1"/>
    <col min="5892" max="6129" width="9.109375" style="3"/>
    <col min="6130" max="6130" width="4.44140625" style="3" customWidth="1"/>
    <col min="6131" max="6131" width="11.33203125" style="3" customWidth="1"/>
    <col min="6132" max="6132" width="12.6640625" style="3" customWidth="1"/>
    <col min="6133" max="6133" width="15.21875" style="3" customWidth="1"/>
    <col min="6134" max="6134" width="19.5546875" style="3" customWidth="1"/>
    <col min="6135" max="6135" width="7" style="3" customWidth="1"/>
    <col min="6136" max="6136" width="11.33203125" style="3" customWidth="1"/>
    <col min="6137" max="6138" width="9.109375" style="3" customWidth="1"/>
    <col min="6139" max="6139" width="13.5546875" style="3" customWidth="1"/>
    <col min="6140" max="6140" width="9.5546875" style="3" customWidth="1"/>
    <col min="6141" max="6141" width="15.5546875" style="3" customWidth="1"/>
    <col min="6142" max="6143" width="9.109375" style="3"/>
    <col min="6144" max="6144" width="7.33203125" style="3" customWidth="1"/>
    <col min="6145" max="6145" width="7.5546875" style="3" customWidth="1"/>
    <col min="6146" max="6146" width="9.109375" style="3"/>
    <col min="6147" max="6147" width="11.21875" style="3" customWidth="1"/>
    <col min="6148" max="6385" width="9.109375" style="3"/>
    <col min="6386" max="6386" width="4.44140625" style="3" customWidth="1"/>
    <col min="6387" max="6387" width="11.33203125" style="3" customWidth="1"/>
    <col min="6388" max="6388" width="12.6640625" style="3" customWidth="1"/>
    <col min="6389" max="6389" width="15.21875" style="3" customWidth="1"/>
    <col min="6390" max="6390" width="19.5546875" style="3" customWidth="1"/>
    <col min="6391" max="6391" width="7" style="3" customWidth="1"/>
    <col min="6392" max="6392" width="11.33203125" style="3" customWidth="1"/>
    <col min="6393" max="6394" width="9.109375" style="3" customWidth="1"/>
    <col min="6395" max="6395" width="13.5546875" style="3" customWidth="1"/>
    <col min="6396" max="6396" width="9.5546875" style="3" customWidth="1"/>
    <col min="6397" max="6397" width="15.5546875" style="3" customWidth="1"/>
    <col min="6398" max="6399" width="9.109375" style="3"/>
    <col min="6400" max="6400" width="7.33203125" style="3" customWidth="1"/>
    <col min="6401" max="6401" width="7.5546875" style="3" customWidth="1"/>
    <col min="6402" max="6402" width="9.109375" style="3"/>
    <col min="6403" max="6403" width="11.21875" style="3" customWidth="1"/>
    <col min="6404" max="6641" width="9.109375" style="3"/>
    <col min="6642" max="6642" width="4.44140625" style="3" customWidth="1"/>
    <col min="6643" max="6643" width="11.33203125" style="3" customWidth="1"/>
    <col min="6644" max="6644" width="12.6640625" style="3" customWidth="1"/>
    <col min="6645" max="6645" width="15.21875" style="3" customWidth="1"/>
    <col min="6646" max="6646" width="19.5546875" style="3" customWidth="1"/>
    <col min="6647" max="6647" width="7" style="3" customWidth="1"/>
    <col min="6648" max="6648" width="11.33203125" style="3" customWidth="1"/>
    <col min="6649" max="6650" width="9.109375" style="3" customWidth="1"/>
    <col min="6651" max="6651" width="13.5546875" style="3" customWidth="1"/>
    <col min="6652" max="6652" width="9.5546875" style="3" customWidth="1"/>
    <col min="6653" max="6653" width="15.5546875" style="3" customWidth="1"/>
    <col min="6654" max="6655" width="9.109375" style="3"/>
    <col min="6656" max="6656" width="7.33203125" style="3" customWidth="1"/>
    <col min="6657" max="6657" width="7.5546875" style="3" customWidth="1"/>
    <col min="6658" max="6658" width="9.109375" style="3"/>
    <col min="6659" max="6659" width="11.21875" style="3" customWidth="1"/>
    <col min="6660" max="6897" width="9.109375" style="3"/>
    <col min="6898" max="6898" width="4.44140625" style="3" customWidth="1"/>
    <col min="6899" max="6899" width="11.33203125" style="3" customWidth="1"/>
    <col min="6900" max="6900" width="12.6640625" style="3" customWidth="1"/>
    <col min="6901" max="6901" width="15.21875" style="3" customWidth="1"/>
    <col min="6902" max="6902" width="19.5546875" style="3" customWidth="1"/>
    <col min="6903" max="6903" width="7" style="3" customWidth="1"/>
    <col min="6904" max="6904" width="11.33203125" style="3" customWidth="1"/>
    <col min="6905" max="6906" width="9.109375" style="3" customWidth="1"/>
    <col min="6907" max="6907" width="13.5546875" style="3" customWidth="1"/>
    <col min="6908" max="6908" width="9.5546875" style="3" customWidth="1"/>
    <col min="6909" max="6909" width="15.5546875" style="3" customWidth="1"/>
    <col min="6910" max="6911" width="9.109375" style="3"/>
    <col min="6912" max="6912" width="7.33203125" style="3" customWidth="1"/>
    <col min="6913" max="6913" width="7.5546875" style="3" customWidth="1"/>
    <col min="6914" max="6914" width="9.109375" style="3"/>
    <col min="6915" max="6915" width="11.21875" style="3" customWidth="1"/>
    <col min="6916" max="7153" width="9.109375" style="3"/>
    <col min="7154" max="7154" width="4.44140625" style="3" customWidth="1"/>
    <col min="7155" max="7155" width="11.33203125" style="3" customWidth="1"/>
    <col min="7156" max="7156" width="12.6640625" style="3" customWidth="1"/>
    <col min="7157" max="7157" width="15.21875" style="3" customWidth="1"/>
    <col min="7158" max="7158" width="19.5546875" style="3" customWidth="1"/>
    <col min="7159" max="7159" width="7" style="3" customWidth="1"/>
    <col min="7160" max="7160" width="11.33203125" style="3" customWidth="1"/>
    <col min="7161" max="7162" width="9.109375" style="3" customWidth="1"/>
    <col min="7163" max="7163" width="13.5546875" style="3" customWidth="1"/>
    <col min="7164" max="7164" width="9.5546875" style="3" customWidth="1"/>
    <col min="7165" max="7165" width="15.5546875" style="3" customWidth="1"/>
    <col min="7166" max="7167" width="9.109375" style="3"/>
    <col min="7168" max="7168" width="7.33203125" style="3" customWidth="1"/>
    <col min="7169" max="7169" width="7.5546875" style="3" customWidth="1"/>
    <col min="7170" max="7170" width="9.109375" style="3"/>
    <col min="7171" max="7171" width="11.21875" style="3" customWidth="1"/>
    <col min="7172" max="7409" width="9.109375" style="3"/>
    <col min="7410" max="7410" width="4.44140625" style="3" customWidth="1"/>
    <col min="7411" max="7411" width="11.33203125" style="3" customWidth="1"/>
    <col min="7412" max="7412" width="12.6640625" style="3" customWidth="1"/>
    <col min="7413" max="7413" width="15.21875" style="3" customWidth="1"/>
    <col min="7414" max="7414" width="19.5546875" style="3" customWidth="1"/>
    <col min="7415" max="7415" width="7" style="3" customWidth="1"/>
    <col min="7416" max="7416" width="11.33203125" style="3" customWidth="1"/>
    <col min="7417" max="7418" width="9.109375" style="3" customWidth="1"/>
    <col min="7419" max="7419" width="13.5546875" style="3" customWidth="1"/>
    <col min="7420" max="7420" width="9.5546875" style="3" customWidth="1"/>
    <col min="7421" max="7421" width="15.5546875" style="3" customWidth="1"/>
    <col min="7422" max="7423" width="9.109375" style="3"/>
    <col min="7424" max="7424" width="7.33203125" style="3" customWidth="1"/>
    <col min="7425" max="7425" width="7.5546875" style="3" customWidth="1"/>
    <col min="7426" max="7426" width="9.109375" style="3"/>
    <col min="7427" max="7427" width="11.21875" style="3" customWidth="1"/>
    <col min="7428" max="7665" width="9.109375" style="3"/>
    <col min="7666" max="7666" width="4.44140625" style="3" customWidth="1"/>
    <col min="7667" max="7667" width="11.33203125" style="3" customWidth="1"/>
    <col min="7668" max="7668" width="12.6640625" style="3" customWidth="1"/>
    <col min="7669" max="7669" width="15.21875" style="3" customWidth="1"/>
    <col min="7670" max="7670" width="19.5546875" style="3" customWidth="1"/>
    <col min="7671" max="7671" width="7" style="3" customWidth="1"/>
    <col min="7672" max="7672" width="11.33203125" style="3" customWidth="1"/>
    <col min="7673" max="7674" width="9.109375" style="3" customWidth="1"/>
    <col min="7675" max="7675" width="13.5546875" style="3" customWidth="1"/>
    <col min="7676" max="7676" width="9.5546875" style="3" customWidth="1"/>
    <col min="7677" max="7677" width="15.5546875" style="3" customWidth="1"/>
    <col min="7678" max="7679" width="9.109375" style="3"/>
    <col min="7680" max="7680" width="7.33203125" style="3" customWidth="1"/>
    <col min="7681" max="7681" width="7.5546875" style="3" customWidth="1"/>
    <col min="7682" max="7682" width="9.109375" style="3"/>
    <col min="7683" max="7683" width="11.21875" style="3" customWidth="1"/>
    <col min="7684" max="7921" width="9.109375" style="3"/>
    <col min="7922" max="7922" width="4.44140625" style="3" customWidth="1"/>
    <col min="7923" max="7923" width="11.33203125" style="3" customWidth="1"/>
    <col min="7924" max="7924" width="12.6640625" style="3" customWidth="1"/>
    <col min="7925" max="7925" width="15.21875" style="3" customWidth="1"/>
    <col min="7926" max="7926" width="19.5546875" style="3" customWidth="1"/>
    <col min="7927" max="7927" width="7" style="3" customWidth="1"/>
    <col min="7928" max="7928" width="11.33203125" style="3" customWidth="1"/>
    <col min="7929" max="7930" width="9.109375" style="3" customWidth="1"/>
    <col min="7931" max="7931" width="13.5546875" style="3" customWidth="1"/>
    <col min="7932" max="7932" width="9.5546875" style="3" customWidth="1"/>
    <col min="7933" max="7933" width="15.5546875" style="3" customWidth="1"/>
    <col min="7934" max="7935" width="9.109375" style="3"/>
    <col min="7936" max="7936" width="7.33203125" style="3" customWidth="1"/>
    <col min="7937" max="7937" width="7.5546875" style="3" customWidth="1"/>
    <col min="7938" max="7938" width="9.109375" style="3"/>
    <col min="7939" max="7939" width="11.21875" style="3" customWidth="1"/>
    <col min="7940" max="8177" width="9.109375" style="3"/>
    <col min="8178" max="8178" width="4.44140625" style="3" customWidth="1"/>
    <col min="8179" max="8179" width="11.33203125" style="3" customWidth="1"/>
    <col min="8180" max="8180" width="12.6640625" style="3" customWidth="1"/>
    <col min="8181" max="8181" width="15.21875" style="3" customWidth="1"/>
    <col min="8182" max="8182" width="19.5546875" style="3" customWidth="1"/>
    <col min="8183" max="8183" width="7" style="3" customWidth="1"/>
    <col min="8184" max="8184" width="11.33203125" style="3" customWidth="1"/>
    <col min="8185" max="8186" width="9.109375" style="3" customWidth="1"/>
    <col min="8187" max="8187" width="13.5546875" style="3" customWidth="1"/>
    <col min="8188" max="8188" width="9.5546875" style="3" customWidth="1"/>
    <col min="8189" max="8189" width="15.5546875" style="3" customWidth="1"/>
    <col min="8190" max="8191" width="9.109375" style="3"/>
    <col min="8192" max="8192" width="7.33203125" style="3" customWidth="1"/>
    <col min="8193" max="8193" width="7.5546875" style="3" customWidth="1"/>
    <col min="8194" max="8194" width="9.109375" style="3"/>
    <col min="8195" max="8195" width="11.21875" style="3" customWidth="1"/>
    <col min="8196" max="8433" width="9.109375" style="3"/>
    <col min="8434" max="8434" width="4.44140625" style="3" customWidth="1"/>
    <col min="8435" max="8435" width="11.33203125" style="3" customWidth="1"/>
    <col min="8436" max="8436" width="12.6640625" style="3" customWidth="1"/>
    <col min="8437" max="8437" width="15.21875" style="3" customWidth="1"/>
    <col min="8438" max="8438" width="19.5546875" style="3" customWidth="1"/>
    <col min="8439" max="8439" width="7" style="3" customWidth="1"/>
    <col min="8440" max="8440" width="11.33203125" style="3" customWidth="1"/>
    <col min="8441" max="8442" width="9.109375" style="3" customWidth="1"/>
    <col min="8443" max="8443" width="13.5546875" style="3" customWidth="1"/>
    <col min="8444" max="8444" width="9.5546875" style="3" customWidth="1"/>
    <col min="8445" max="8445" width="15.5546875" style="3" customWidth="1"/>
    <col min="8446" max="8447" width="9.109375" style="3"/>
    <col min="8448" max="8448" width="7.33203125" style="3" customWidth="1"/>
    <col min="8449" max="8449" width="7.5546875" style="3" customWidth="1"/>
    <col min="8450" max="8450" width="9.109375" style="3"/>
    <col min="8451" max="8451" width="11.21875" style="3" customWidth="1"/>
    <col min="8452" max="8689" width="9.109375" style="3"/>
    <col min="8690" max="8690" width="4.44140625" style="3" customWidth="1"/>
    <col min="8691" max="8691" width="11.33203125" style="3" customWidth="1"/>
    <col min="8692" max="8692" width="12.6640625" style="3" customWidth="1"/>
    <col min="8693" max="8693" width="15.21875" style="3" customWidth="1"/>
    <col min="8694" max="8694" width="19.5546875" style="3" customWidth="1"/>
    <col min="8695" max="8695" width="7" style="3" customWidth="1"/>
    <col min="8696" max="8696" width="11.33203125" style="3" customWidth="1"/>
    <col min="8697" max="8698" width="9.109375" style="3" customWidth="1"/>
    <col min="8699" max="8699" width="13.5546875" style="3" customWidth="1"/>
    <col min="8700" max="8700" width="9.5546875" style="3" customWidth="1"/>
    <col min="8701" max="8701" width="15.5546875" style="3" customWidth="1"/>
    <col min="8702" max="8703" width="9.109375" style="3"/>
    <col min="8704" max="8704" width="7.33203125" style="3" customWidth="1"/>
    <col min="8705" max="8705" width="7.5546875" style="3" customWidth="1"/>
    <col min="8706" max="8706" width="9.109375" style="3"/>
    <col min="8707" max="8707" width="11.21875" style="3" customWidth="1"/>
    <col min="8708" max="8945" width="9.109375" style="3"/>
    <col min="8946" max="8946" width="4.44140625" style="3" customWidth="1"/>
    <col min="8947" max="8947" width="11.33203125" style="3" customWidth="1"/>
    <col min="8948" max="8948" width="12.6640625" style="3" customWidth="1"/>
    <col min="8949" max="8949" width="15.21875" style="3" customWidth="1"/>
    <col min="8950" max="8950" width="19.5546875" style="3" customWidth="1"/>
    <col min="8951" max="8951" width="7" style="3" customWidth="1"/>
    <col min="8952" max="8952" width="11.33203125" style="3" customWidth="1"/>
    <col min="8953" max="8954" width="9.109375" style="3" customWidth="1"/>
    <col min="8955" max="8955" width="13.5546875" style="3" customWidth="1"/>
    <col min="8956" max="8956" width="9.5546875" style="3" customWidth="1"/>
    <col min="8957" max="8957" width="15.5546875" style="3" customWidth="1"/>
    <col min="8958" max="8959" width="9.109375" style="3"/>
    <col min="8960" max="8960" width="7.33203125" style="3" customWidth="1"/>
    <col min="8961" max="8961" width="7.5546875" style="3" customWidth="1"/>
    <col min="8962" max="8962" width="9.109375" style="3"/>
    <col min="8963" max="8963" width="11.21875" style="3" customWidth="1"/>
    <col min="8964" max="9201" width="9.109375" style="3"/>
    <col min="9202" max="9202" width="4.44140625" style="3" customWidth="1"/>
    <col min="9203" max="9203" width="11.33203125" style="3" customWidth="1"/>
    <col min="9204" max="9204" width="12.6640625" style="3" customWidth="1"/>
    <col min="9205" max="9205" width="15.21875" style="3" customWidth="1"/>
    <col min="9206" max="9206" width="19.5546875" style="3" customWidth="1"/>
    <col min="9207" max="9207" width="7" style="3" customWidth="1"/>
    <col min="9208" max="9208" width="11.33203125" style="3" customWidth="1"/>
    <col min="9209" max="9210" width="9.109375" style="3" customWidth="1"/>
    <col min="9211" max="9211" width="13.5546875" style="3" customWidth="1"/>
    <col min="9212" max="9212" width="9.5546875" style="3" customWidth="1"/>
    <col min="9213" max="9213" width="15.5546875" style="3" customWidth="1"/>
    <col min="9214" max="9215" width="9.109375" style="3"/>
    <col min="9216" max="9216" width="7.33203125" style="3" customWidth="1"/>
    <col min="9217" max="9217" width="7.5546875" style="3" customWidth="1"/>
    <col min="9218" max="9218" width="9.109375" style="3"/>
    <col min="9219" max="9219" width="11.21875" style="3" customWidth="1"/>
    <col min="9220" max="9457" width="9.109375" style="3"/>
    <col min="9458" max="9458" width="4.44140625" style="3" customWidth="1"/>
    <col min="9459" max="9459" width="11.33203125" style="3" customWidth="1"/>
    <col min="9460" max="9460" width="12.6640625" style="3" customWidth="1"/>
    <col min="9461" max="9461" width="15.21875" style="3" customWidth="1"/>
    <col min="9462" max="9462" width="19.5546875" style="3" customWidth="1"/>
    <col min="9463" max="9463" width="7" style="3" customWidth="1"/>
    <col min="9464" max="9464" width="11.33203125" style="3" customWidth="1"/>
    <col min="9465" max="9466" width="9.109375" style="3" customWidth="1"/>
    <col min="9467" max="9467" width="13.5546875" style="3" customWidth="1"/>
    <col min="9468" max="9468" width="9.5546875" style="3" customWidth="1"/>
    <col min="9469" max="9469" width="15.5546875" style="3" customWidth="1"/>
    <col min="9470" max="9471" width="9.109375" style="3"/>
    <col min="9472" max="9472" width="7.33203125" style="3" customWidth="1"/>
    <col min="9473" max="9473" width="7.5546875" style="3" customWidth="1"/>
    <col min="9474" max="9474" width="9.109375" style="3"/>
    <col min="9475" max="9475" width="11.21875" style="3" customWidth="1"/>
    <col min="9476" max="9713" width="9.109375" style="3"/>
    <col min="9714" max="9714" width="4.44140625" style="3" customWidth="1"/>
    <col min="9715" max="9715" width="11.33203125" style="3" customWidth="1"/>
    <col min="9716" max="9716" width="12.6640625" style="3" customWidth="1"/>
    <col min="9717" max="9717" width="15.21875" style="3" customWidth="1"/>
    <col min="9718" max="9718" width="19.5546875" style="3" customWidth="1"/>
    <col min="9719" max="9719" width="7" style="3" customWidth="1"/>
    <col min="9720" max="9720" width="11.33203125" style="3" customWidth="1"/>
    <col min="9721" max="9722" width="9.109375" style="3" customWidth="1"/>
    <col min="9723" max="9723" width="13.5546875" style="3" customWidth="1"/>
    <col min="9724" max="9724" width="9.5546875" style="3" customWidth="1"/>
    <col min="9725" max="9725" width="15.5546875" style="3" customWidth="1"/>
    <col min="9726" max="9727" width="9.109375" style="3"/>
    <col min="9728" max="9728" width="7.33203125" style="3" customWidth="1"/>
    <col min="9729" max="9729" width="7.5546875" style="3" customWidth="1"/>
    <col min="9730" max="9730" width="9.109375" style="3"/>
    <col min="9731" max="9731" width="11.21875" style="3" customWidth="1"/>
    <col min="9732" max="9969" width="9.109375" style="3"/>
    <col min="9970" max="9970" width="4.44140625" style="3" customWidth="1"/>
    <col min="9971" max="9971" width="11.33203125" style="3" customWidth="1"/>
    <col min="9972" max="9972" width="12.6640625" style="3" customWidth="1"/>
    <col min="9973" max="9973" width="15.21875" style="3" customWidth="1"/>
    <col min="9974" max="9974" width="19.5546875" style="3" customWidth="1"/>
    <col min="9975" max="9975" width="7" style="3" customWidth="1"/>
    <col min="9976" max="9976" width="11.33203125" style="3" customWidth="1"/>
    <col min="9977" max="9978" width="9.109375" style="3" customWidth="1"/>
    <col min="9979" max="9979" width="13.5546875" style="3" customWidth="1"/>
    <col min="9980" max="9980" width="9.5546875" style="3" customWidth="1"/>
    <col min="9981" max="9981" width="15.5546875" style="3" customWidth="1"/>
    <col min="9982" max="9983" width="9.109375" style="3"/>
    <col min="9984" max="9984" width="7.33203125" style="3" customWidth="1"/>
    <col min="9985" max="9985" width="7.5546875" style="3" customWidth="1"/>
    <col min="9986" max="9986" width="9.109375" style="3"/>
    <col min="9987" max="9987" width="11.21875" style="3" customWidth="1"/>
    <col min="9988" max="10225" width="9.109375" style="3"/>
    <col min="10226" max="10226" width="4.44140625" style="3" customWidth="1"/>
    <col min="10227" max="10227" width="11.33203125" style="3" customWidth="1"/>
    <col min="10228" max="10228" width="12.6640625" style="3" customWidth="1"/>
    <col min="10229" max="10229" width="15.21875" style="3" customWidth="1"/>
    <col min="10230" max="10230" width="19.5546875" style="3" customWidth="1"/>
    <col min="10231" max="10231" width="7" style="3" customWidth="1"/>
    <col min="10232" max="10232" width="11.33203125" style="3" customWidth="1"/>
    <col min="10233" max="10234" width="9.109375" style="3" customWidth="1"/>
    <col min="10235" max="10235" width="13.5546875" style="3" customWidth="1"/>
    <col min="10236" max="10236" width="9.5546875" style="3" customWidth="1"/>
    <col min="10237" max="10237" width="15.5546875" style="3" customWidth="1"/>
    <col min="10238" max="10239" width="9.109375" style="3"/>
    <col min="10240" max="10240" width="7.33203125" style="3" customWidth="1"/>
    <col min="10241" max="10241" width="7.5546875" style="3" customWidth="1"/>
    <col min="10242" max="10242" width="9.109375" style="3"/>
    <col min="10243" max="10243" width="11.21875" style="3" customWidth="1"/>
    <col min="10244" max="10481" width="9.109375" style="3"/>
    <col min="10482" max="10482" width="4.44140625" style="3" customWidth="1"/>
    <col min="10483" max="10483" width="11.33203125" style="3" customWidth="1"/>
    <col min="10484" max="10484" width="12.6640625" style="3" customWidth="1"/>
    <col min="10485" max="10485" width="15.21875" style="3" customWidth="1"/>
    <col min="10486" max="10486" width="19.5546875" style="3" customWidth="1"/>
    <col min="10487" max="10487" width="7" style="3" customWidth="1"/>
    <col min="10488" max="10488" width="11.33203125" style="3" customWidth="1"/>
    <col min="10489" max="10490" width="9.109375" style="3" customWidth="1"/>
    <col min="10491" max="10491" width="13.5546875" style="3" customWidth="1"/>
    <col min="10492" max="10492" width="9.5546875" style="3" customWidth="1"/>
    <col min="10493" max="10493" width="15.5546875" style="3" customWidth="1"/>
    <col min="10494" max="10495" width="9.109375" style="3"/>
    <col min="10496" max="10496" width="7.33203125" style="3" customWidth="1"/>
    <col min="10497" max="10497" width="7.5546875" style="3" customWidth="1"/>
    <col min="10498" max="10498" width="9.109375" style="3"/>
    <col min="10499" max="10499" width="11.21875" style="3" customWidth="1"/>
    <col min="10500" max="10737" width="9.109375" style="3"/>
    <col min="10738" max="10738" width="4.44140625" style="3" customWidth="1"/>
    <col min="10739" max="10739" width="11.33203125" style="3" customWidth="1"/>
    <col min="10740" max="10740" width="12.6640625" style="3" customWidth="1"/>
    <col min="10741" max="10741" width="15.21875" style="3" customWidth="1"/>
    <col min="10742" max="10742" width="19.5546875" style="3" customWidth="1"/>
    <col min="10743" max="10743" width="7" style="3" customWidth="1"/>
    <col min="10744" max="10744" width="11.33203125" style="3" customWidth="1"/>
    <col min="10745" max="10746" width="9.109375" style="3" customWidth="1"/>
    <col min="10747" max="10747" width="13.5546875" style="3" customWidth="1"/>
    <col min="10748" max="10748" width="9.5546875" style="3" customWidth="1"/>
    <col min="10749" max="10749" width="15.5546875" style="3" customWidth="1"/>
    <col min="10750" max="10751" width="9.109375" style="3"/>
    <col min="10752" max="10752" width="7.33203125" style="3" customWidth="1"/>
    <col min="10753" max="10753" width="7.5546875" style="3" customWidth="1"/>
    <col min="10754" max="10754" width="9.109375" style="3"/>
    <col min="10755" max="10755" width="11.21875" style="3" customWidth="1"/>
    <col min="10756" max="10993" width="9.109375" style="3"/>
    <col min="10994" max="10994" width="4.44140625" style="3" customWidth="1"/>
    <col min="10995" max="10995" width="11.33203125" style="3" customWidth="1"/>
    <col min="10996" max="10996" width="12.6640625" style="3" customWidth="1"/>
    <col min="10997" max="10997" width="15.21875" style="3" customWidth="1"/>
    <col min="10998" max="10998" width="19.5546875" style="3" customWidth="1"/>
    <col min="10999" max="10999" width="7" style="3" customWidth="1"/>
    <col min="11000" max="11000" width="11.33203125" style="3" customWidth="1"/>
    <col min="11001" max="11002" width="9.109375" style="3" customWidth="1"/>
    <col min="11003" max="11003" width="13.5546875" style="3" customWidth="1"/>
    <col min="11004" max="11004" width="9.5546875" style="3" customWidth="1"/>
    <col min="11005" max="11005" width="15.5546875" style="3" customWidth="1"/>
    <col min="11006" max="11007" width="9.109375" style="3"/>
    <col min="11008" max="11008" width="7.33203125" style="3" customWidth="1"/>
    <col min="11009" max="11009" width="7.5546875" style="3" customWidth="1"/>
    <col min="11010" max="11010" width="9.109375" style="3"/>
    <col min="11011" max="11011" width="11.21875" style="3" customWidth="1"/>
    <col min="11012" max="11249" width="9.109375" style="3"/>
    <col min="11250" max="11250" width="4.44140625" style="3" customWidth="1"/>
    <col min="11251" max="11251" width="11.33203125" style="3" customWidth="1"/>
    <col min="11252" max="11252" width="12.6640625" style="3" customWidth="1"/>
    <col min="11253" max="11253" width="15.21875" style="3" customWidth="1"/>
    <col min="11254" max="11254" width="19.5546875" style="3" customWidth="1"/>
    <col min="11255" max="11255" width="7" style="3" customWidth="1"/>
    <col min="11256" max="11256" width="11.33203125" style="3" customWidth="1"/>
    <col min="11257" max="11258" width="9.109375" style="3" customWidth="1"/>
    <col min="11259" max="11259" width="13.5546875" style="3" customWidth="1"/>
    <col min="11260" max="11260" width="9.5546875" style="3" customWidth="1"/>
    <col min="11261" max="11261" width="15.5546875" style="3" customWidth="1"/>
    <col min="11262" max="11263" width="9.109375" style="3"/>
    <col min="11264" max="11264" width="7.33203125" style="3" customWidth="1"/>
    <col min="11265" max="11265" width="7.5546875" style="3" customWidth="1"/>
    <col min="11266" max="11266" width="9.109375" style="3"/>
    <col min="11267" max="11267" width="11.21875" style="3" customWidth="1"/>
    <col min="11268" max="11505" width="9.109375" style="3"/>
    <col min="11506" max="11506" width="4.44140625" style="3" customWidth="1"/>
    <col min="11507" max="11507" width="11.33203125" style="3" customWidth="1"/>
    <col min="11508" max="11508" width="12.6640625" style="3" customWidth="1"/>
    <col min="11509" max="11509" width="15.21875" style="3" customWidth="1"/>
    <col min="11510" max="11510" width="19.5546875" style="3" customWidth="1"/>
    <col min="11511" max="11511" width="7" style="3" customWidth="1"/>
    <col min="11512" max="11512" width="11.33203125" style="3" customWidth="1"/>
    <col min="11513" max="11514" width="9.109375" style="3" customWidth="1"/>
    <col min="11515" max="11515" width="13.5546875" style="3" customWidth="1"/>
    <col min="11516" max="11516" width="9.5546875" style="3" customWidth="1"/>
    <col min="11517" max="11517" width="15.5546875" style="3" customWidth="1"/>
    <col min="11518" max="11519" width="9.109375" style="3"/>
    <col min="11520" max="11520" width="7.33203125" style="3" customWidth="1"/>
    <col min="11521" max="11521" width="7.5546875" style="3" customWidth="1"/>
    <col min="11522" max="11522" width="9.109375" style="3"/>
    <col min="11523" max="11523" width="11.21875" style="3" customWidth="1"/>
    <col min="11524" max="11761" width="9.109375" style="3"/>
    <col min="11762" max="11762" width="4.44140625" style="3" customWidth="1"/>
    <col min="11763" max="11763" width="11.33203125" style="3" customWidth="1"/>
    <col min="11764" max="11764" width="12.6640625" style="3" customWidth="1"/>
    <col min="11765" max="11765" width="15.21875" style="3" customWidth="1"/>
    <col min="11766" max="11766" width="19.5546875" style="3" customWidth="1"/>
    <col min="11767" max="11767" width="7" style="3" customWidth="1"/>
    <col min="11768" max="11768" width="11.33203125" style="3" customWidth="1"/>
    <col min="11769" max="11770" width="9.109375" style="3" customWidth="1"/>
    <col min="11771" max="11771" width="13.5546875" style="3" customWidth="1"/>
    <col min="11772" max="11772" width="9.5546875" style="3" customWidth="1"/>
    <col min="11773" max="11773" width="15.5546875" style="3" customWidth="1"/>
    <col min="11774" max="11775" width="9.109375" style="3"/>
    <col min="11776" max="11776" width="7.33203125" style="3" customWidth="1"/>
    <col min="11777" max="11777" width="7.5546875" style="3" customWidth="1"/>
    <col min="11778" max="11778" width="9.109375" style="3"/>
    <col min="11779" max="11779" width="11.21875" style="3" customWidth="1"/>
    <col min="11780" max="12017" width="9.109375" style="3"/>
    <col min="12018" max="12018" width="4.44140625" style="3" customWidth="1"/>
    <col min="12019" max="12019" width="11.33203125" style="3" customWidth="1"/>
    <col min="12020" max="12020" width="12.6640625" style="3" customWidth="1"/>
    <col min="12021" max="12021" width="15.21875" style="3" customWidth="1"/>
    <col min="12022" max="12022" width="19.5546875" style="3" customWidth="1"/>
    <col min="12023" max="12023" width="7" style="3" customWidth="1"/>
    <col min="12024" max="12024" width="11.33203125" style="3" customWidth="1"/>
    <col min="12025" max="12026" width="9.109375" style="3" customWidth="1"/>
    <col min="12027" max="12027" width="13.5546875" style="3" customWidth="1"/>
    <col min="12028" max="12028" width="9.5546875" style="3" customWidth="1"/>
    <col min="12029" max="12029" width="15.5546875" style="3" customWidth="1"/>
    <col min="12030" max="12031" width="9.109375" style="3"/>
    <col min="12032" max="12032" width="7.33203125" style="3" customWidth="1"/>
    <col min="12033" max="12033" width="7.5546875" style="3" customWidth="1"/>
    <col min="12034" max="12034" width="9.109375" style="3"/>
    <col min="12035" max="12035" width="11.21875" style="3" customWidth="1"/>
    <col min="12036" max="12273" width="9.109375" style="3"/>
    <col min="12274" max="12274" width="4.44140625" style="3" customWidth="1"/>
    <col min="12275" max="12275" width="11.33203125" style="3" customWidth="1"/>
    <col min="12276" max="12276" width="12.6640625" style="3" customWidth="1"/>
    <col min="12277" max="12277" width="15.21875" style="3" customWidth="1"/>
    <col min="12278" max="12278" width="19.5546875" style="3" customWidth="1"/>
    <col min="12279" max="12279" width="7" style="3" customWidth="1"/>
    <col min="12280" max="12280" width="11.33203125" style="3" customWidth="1"/>
    <col min="12281" max="12282" width="9.109375" style="3" customWidth="1"/>
    <col min="12283" max="12283" width="13.5546875" style="3" customWidth="1"/>
    <col min="12284" max="12284" width="9.5546875" style="3" customWidth="1"/>
    <col min="12285" max="12285" width="15.5546875" style="3" customWidth="1"/>
    <col min="12286" max="12287" width="9.109375" style="3"/>
    <col min="12288" max="12288" width="7.33203125" style="3" customWidth="1"/>
    <col min="12289" max="12289" width="7.5546875" style="3" customWidth="1"/>
    <col min="12290" max="12290" width="9.109375" style="3"/>
    <col min="12291" max="12291" width="11.21875" style="3" customWidth="1"/>
    <col min="12292" max="12529" width="9.109375" style="3"/>
    <col min="12530" max="12530" width="4.44140625" style="3" customWidth="1"/>
    <col min="12531" max="12531" width="11.33203125" style="3" customWidth="1"/>
    <col min="12532" max="12532" width="12.6640625" style="3" customWidth="1"/>
    <col min="12533" max="12533" width="15.21875" style="3" customWidth="1"/>
    <col min="12534" max="12534" width="19.5546875" style="3" customWidth="1"/>
    <col min="12535" max="12535" width="7" style="3" customWidth="1"/>
    <col min="12536" max="12536" width="11.33203125" style="3" customWidth="1"/>
    <col min="12537" max="12538" width="9.109375" style="3" customWidth="1"/>
    <col min="12539" max="12539" width="13.5546875" style="3" customWidth="1"/>
    <col min="12540" max="12540" width="9.5546875" style="3" customWidth="1"/>
    <col min="12541" max="12541" width="15.5546875" style="3" customWidth="1"/>
    <col min="12542" max="12543" width="9.109375" style="3"/>
    <col min="12544" max="12544" width="7.33203125" style="3" customWidth="1"/>
    <col min="12545" max="12545" width="7.5546875" style="3" customWidth="1"/>
    <col min="12546" max="12546" width="9.109375" style="3"/>
    <col min="12547" max="12547" width="11.21875" style="3" customWidth="1"/>
    <col min="12548" max="12785" width="9.109375" style="3"/>
    <col min="12786" max="12786" width="4.44140625" style="3" customWidth="1"/>
    <col min="12787" max="12787" width="11.33203125" style="3" customWidth="1"/>
    <col min="12788" max="12788" width="12.6640625" style="3" customWidth="1"/>
    <col min="12789" max="12789" width="15.21875" style="3" customWidth="1"/>
    <col min="12790" max="12790" width="19.5546875" style="3" customWidth="1"/>
    <col min="12791" max="12791" width="7" style="3" customWidth="1"/>
    <col min="12792" max="12792" width="11.33203125" style="3" customWidth="1"/>
    <col min="12793" max="12794" width="9.109375" style="3" customWidth="1"/>
    <col min="12795" max="12795" width="13.5546875" style="3" customWidth="1"/>
    <col min="12796" max="12796" width="9.5546875" style="3" customWidth="1"/>
    <col min="12797" max="12797" width="15.5546875" style="3" customWidth="1"/>
    <col min="12798" max="12799" width="9.109375" style="3"/>
    <col min="12800" max="12800" width="7.33203125" style="3" customWidth="1"/>
    <col min="12801" max="12801" width="7.5546875" style="3" customWidth="1"/>
    <col min="12802" max="12802" width="9.109375" style="3"/>
    <col min="12803" max="12803" width="11.21875" style="3" customWidth="1"/>
    <col min="12804" max="13041" width="9.109375" style="3"/>
    <col min="13042" max="13042" width="4.44140625" style="3" customWidth="1"/>
    <col min="13043" max="13043" width="11.33203125" style="3" customWidth="1"/>
    <col min="13044" max="13044" width="12.6640625" style="3" customWidth="1"/>
    <col min="13045" max="13045" width="15.21875" style="3" customWidth="1"/>
    <col min="13046" max="13046" width="19.5546875" style="3" customWidth="1"/>
    <col min="13047" max="13047" width="7" style="3" customWidth="1"/>
    <col min="13048" max="13048" width="11.33203125" style="3" customWidth="1"/>
    <col min="13049" max="13050" width="9.109375" style="3" customWidth="1"/>
    <col min="13051" max="13051" width="13.5546875" style="3" customWidth="1"/>
    <col min="13052" max="13052" width="9.5546875" style="3" customWidth="1"/>
    <col min="13053" max="13053" width="15.5546875" style="3" customWidth="1"/>
    <col min="13054" max="13055" width="9.109375" style="3"/>
    <col min="13056" max="13056" width="7.33203125" style="3" customWidth="1"/>
    <col min="13057" max="13057" width="7.5546875" style="3" customWidth="1"/>
    <col min="13058" max="13058" width="9.109375" style="3"/>
    <col min="13059" max="13059" width="11.21875" style="3" customWidth="1"/>
    <col min="13060" max="13297" width="9.109375" style="3"/>
    <col min="13298" max="13298" width="4.44140625" style="3" customWidth="1"/>
    <col min="13299" max="13299" width="11.33203125" style="3" customWidth="1"/>
    <col min="13300" max="13300" width="12.6640625" style="3" customWidth="1"/>
    <col min="13301" max="13301" width="15.21875" style="3" customWidth="1"/>
    <col min="13302" max="13302" width="19.5546875" style="3" customWidth="1"/>
    <col min="13303" max="13303" width="7" style="3" customWidth="1"/>
    <col min="13304" max="13304" width="11.33203125" style="3" customWidth="1"/>
    <col min="13305" max="13306" width="9.109375" style="3" customWidth="1"/>
    <col min="13307" max="13307" width="13.5546875" style="3" customWidth="1"/>
    <col min="13308" max="13308" width="9.5546875" style="3" customWidth="1"/>
    <col min="13309" max="13309" width="15.5546875" style="3" customWidth="1"/>
    <col min="13310" max="13311" width="9.109375" style="3"/>
    <col min="13312" max="13312" width="7.33203125" style="3" customWidth="1"/>
    <col min="13313" max="13313" width="7.5546875" style="3" customWidth="1"/>
    <col min="13314" max="13314" width="9.109375" style="3"/>
    <col min="13315" max="13315" width="11.21875" style="3" customWidth="1"/>
    <col min="13316" max="13553" width="9.109375" style="3"/>
    <col min="13554" max="13554" width="4.44140625" style="3" customWidth="1"/>
    <col min="13555" max="13555" width="11.33203125" style="3" customWidth="1"/>
    <col min="13556" max="13556" width="12.6640625" style="3" customWidth="1"/>
    <col min="13557" max="13557" width="15.21875" style="3" customWidth="1"/>
    <col min="13558" max="13558" width="19.5546875" style="3" customWidth="1"/>
    <col min="13559" max="13559" width="7" style="3" customWidth="1"/>
    <col min="13560" max="13560" width="11.33203125" style="3" customWidth="1"/>
    <col min="13561" max="13562" width="9.109375" style="3" customWidth="1"/>
    <col min="13563" max="13563" width="13.5546875" style="3" customWidth="1"/>
    <col min="13564" max="13564" width="9.5546875" style="3" customWidth="1"/>
    <col min="13565" max="13565" width="15.5546875" style="3" customWidth="1"/>
    <col min="13566" max="13567" width="9.109375" style="3"/>
    <col min="13568" max="13568" width="7.33203125" style="3" customWidth="1"/>
    <col min="13569" max="13569" width="7.5546875" style="3" customWidth="1"/>
    <col min="13570" max="13570" width="9.109375" style="3"/>
    <col min="13571" max="13571" width="11.21875" style="3" customWidth="1"/>
    <col min="13572" max="13809" width="9.109375" style="3"/>
    <col min="13810" max="13810" width="4.44140625" style="3" customWidth="1"/>
    <col min="13811" max="13811" width="11.33203125" style="3" customWidth="1"/>
    <col min="13812" max="13812" width="12.6640625" style="3" customWidth="1"/>
    <col min="13813" max="13813" width="15.21875" style="3" customWidth="1"/>
    <col min="13814" max="13814" width="19.5546875" style="3" customWidth="1"/>
    <col min="13815" max="13815" width="7" style="3" customWidth="1"/>
    <col min="13816" max="13816" width="11.33203125" style="3" customWidth="1"/>
    <col min="13817" max="13818" width="9.109375" style="3" customWidth="1"/>
    <col min="13819" max="13819" width="13.5546875" style="3" customWidth="1"/>
    <col min="13820" max="13820" width="9.5546875" style="3" customWidth="1"/>
    <col min="13821" max="13821" width="15.5546875" style="3" customWidth="1"/>
    <col min="13822" max="13823" width="9.109375" style="3"/>
    <col min="13824" max="13824" width="7.33203125" style="3" customWidth="1"/>
    <col min="13825" max="13825" width="7.5546875" style="3" customWidth="1"/>
    <col min="13826" max="13826" width="9.109375" style="3"/>
    <col min="13827" max="13827" width="11.21875" style="3" customWidth="1"/>
    <col min="13828" max="14065" width="9.109375" style="3"/>
    <col min="14066" max="14066" width="4.44140625" style="3" customWidth="1"/>
    <col min="14067" max="14067" width="11.33203125" style="3" customWidth="1"/>
    <col min="14068" max="14068" width="12.6640625" style="3" customWidth="1"/>
    <col min="14069" max="14069" width="15.21875" style="3" customWidth="1"/>
    <col min="14070" max="14070" width="19.5546875" style="3" customWidth="1"/>
    <col min="14071" max="14071" width="7" style="3" customWidth="1"/>
    <col min="14072" max="14072" width="11.33203125" style="3" customWidth="1"/>
    <col min="14073" max="14074" width="9.109375" style="3" customWidth="1"/>
    <col min="14075" max="14075" width="13.5546875" style="3" customWidth="1"/>
    <col min="14076" max="14076" width="9.5546875" style="3" customWidth="1"/>
    <col min="14077" max="14077" width="15.5546875" style="3" customWidth="1"/>
    <col min="14078" max="14079" width="9.109375" style="3"/>
    <col min="14080" max="14080" width="7.33203125" style="3" customWidth="1"/>
    <col min="14081" max="14081" width="7.5546875" style="3" customWidth="1"/>
    <col min="14082" max="14082" width="9.109375" style="3"/>
    <col min="14083" max="14083" width="11.21875" style="3" customWidth="1"/>
    <col min="14084" max="14321" width="9.109375" style="3"/>
    <col min="14322" max="14322" width="4.44140625" style="3" customWidth="1"/>
    <col min="14323" max="14323" width="11.33203125" style="3" customWidth="1"/>
    <col min="14324" max="14324" width="12.6640625" style="3" customWidth="1"/>
    <col min="14325" max="14325" width="15.21875" style="3" customWidth="1"/>
    <col min="14326" max="14326" width="19.5546875" style="3" customWidth="1"/>
    <col min="14327" max="14327" width="7" style="3" customWidth="1"/>
    <col min="14328" max="14328" width="11.33203125" style="3" customWidth="1"/>
    <col min="14329" max="14330" width="9.109375" style="3" customWidth="1"/>
    <col min="14331" max="14331" width="13.5546875" style="3" customWidth="1"/>
    <col min="14332" max="14332" width="9.5546875" style="3" customWidth="1"/>
    <col min="14333" max="14333" width="15.5546875" style="3" customWidth="1"/>
    <col min="14334" max="14335" width="9.109375" style="3"/>
    <col min="14336" max="14336" width="7.33203125" style="3" customWidth="1"/>
    <col min="14337" max="14337" width="7.5546875" style="3" customWidth="1"/>
    <col min="14338" max="14338" width="9.109375" style="3"/>
    <col min="14339" max="14339" width="11.21875" style="3" customWidth="1"/>
    <col min="14340" max="14577" width="9.109375" style="3"/>
    <col min="14578" max="14578" width="4.44140625" style="3" customWidth="1"/>
    <col min="14579" max="14579" width="11.33203125" style="3" customWidth="1"/>
    <col min="14580" max="14580" width="12.6640625" style="3" customWidth="1"/>
    <col min="14581" max="14581" width="15.21875" style="3" customWidth="1"/>
    <col min="14582" max="14582" width="19.5546875" style="3" customWidth="1"/>
    <col min="14583" max="14583" width="7" style="3" customWidth="1"/>
    <col min="14584" max="14584" width="11.33203125" style="3" customWidth="1"/>
    <col min="14585" max="14586" width="9.109375" style="3" customWidth="1"/>
    <col min="14587" max="14587" width="13.5546875" style="3" customWidth="1"/>
    <col min="14588" max="14588" width="9.5546875" style="3" customWidth="1"/>
    <col min="14589" max="14589" width="15.5546875" style="3" customWidth="1"/>
    <col min="14590" max="14591" width="9.109375" style="3"/>
    <col min="14592" max="14592" width="7.33203125" style="3" customWidth="1"/>
    <col min="14593" max="14593" width="7.5546875" style="3" customWidth="1"/>
    <col min="14594" max="14594" width="9.109375" style="3"/>
    <col min="14595" max="14595" width="11.21875" style="3" customWidth="1"/>
    <col min="14596" max="14833" width="9.109375" style="3"/>
    <col min="14834" max="14834" width="4.44140625" style="3" customWidth="1"/>
    <col min="14835" max="14835" width="11.33203125" style="3" customWidth="1"/>
    <col min="14836" max="14836" width="12.6640625" style="3" customWidth="1"/>
    <col min="14837" max="14837" width="15.21875" style="3" customWidth="1"/>
    <col min="14838" max="14838" width="19.5546875" style="3" customWidth="1"/>
    <col min="14839" max="14839" width="7" style="3" customWidth="1"/>
    <col min="14840" max="14840" width="11.33203125" style="3" customWidth="1"/>
    <col min="14841" max="14842" width="9.109375" style="3" customWidth="1"/>
    <col min="14843" max="14843" width="13.5546875" style="3" customWidth="1"/>
    <col min="14844" max="14844" width="9.5546875" style="3" customWidth="1"/>
    <col min="14845" max="14845" width="15.5546875" style="3" customWidth="1"/>
    <col min="14846" max="14847" width="9.109375" style="3"/>
    <col min="14848" max="14848" width="7.33203125" style="3" customWidth="1"/>
    <col min="14849" max="14849" width="7.5546875" style="3" customWidth="1"/>
    <col min="14850" max="14850" width="9.109375" style="3"/>
    <col min="14851" max="14851" width="11.21875" style="3" customWidth="1"/>
    <col min="14852" max="15089" width="9.109375" style="3"/>
    <col min="15090" max="15090" width="4.44140625" style="3" customWidth="1"/>
    <col min="15091" max="15091" width="11.33203125" style="3" customWidth="1"/>
    <col min="15092" max="15092" width="12.6640625" style="3" customWidth="1"/>
    <col min="15093" max="15093" width="15.21875" style="3" customWidth="1"/>
    <col min="15094" max="15094" width="19.5546875" style="3" customWidth="1"/>
    <col min="15095" max="15095" width="7" style="3" customWidth="1"/>
    <col min="15096" max="15096" width="11.33203125" style="3" customWidth="1"/>
    <col min="15097" max="15098" width="9.109375" style="3" customWidth="1"/>
    <col min="15099" max="15099" width="13.5546875" style="3" customWidth="1"/>
    <col min="15100" max="15100" width="9.5546875" style="3" customWidth="1"/>
    <col min="15101" max="15101" width="15.5546875" style="3" customWidth="1"/>
    <col min="15102" max="15103" width="9.109375" style="3"/>
    <col min="15104" max="15104" width="7.33203125" style="3" customWidth="1"/>
    <col min="15105" max="15105" width="7.5546875" style="3" customWidth="1"/>
    <col min="15106" max="15106" width="9.109375" style="3"/>
    <col min="15107" max="15107" width="11.21875" style="3" customWidth="1"/>
    <col min="15108" max="15345" width="9.109375" style="3"/>
    <col min="15346" max="15346" width="4.44140625" style="3" customWidth="1"/>
    <col min="15347" max="15347" width="11.33203125" style="3" customWidth="1"/>
    <col min="15348" max="15348" width="12.6640625" style="3" customWidth="1"/>
    <col min="15349" max="15349" width="15.21875" style="3" customWidth="1"/>
    <col min="15350" max="15350" width="19.5546875" style="3" customWidth="1"/>
    <col min="15351" max="15351" width="7" style="3" customWidth="1"/>
    <col min="15352" max="15352" width="11.33203125" style="3" customWidth="1"/>
    <col min="15353" max="15354" width="9.109375" style="3" customWidth="1"/>
    <col min="15355" max="15355" width="13.5546875" style="3" customWidth="1"/>
    <col min="15356" max="15356" width="9.5546875" style="3" customWidth="1"/>
    <col min="15357" max="15357" width="15.5546875" style="3" customWidth="1"/>
    <col min="15358" max="15359" width="9.109375" style="3"/>
    <col min="15360" max="15360" width="7.33203125" style="3" customWidth="1"/>
    <col min="15361" max="15361" width="7.5546875" style="3" customWidth="1"/>
    <col min="15362" max="15362" width="9.109375" style="3"/>
    <col min="15363" max="15363" width="11.21875" style="3" customWidth="1"/>
    <col min="15364" max="15601" width="9.109375" style="3"/>
    <col min="15602" max="15602" width="4.44140625" style="3" customWidth="1"/>
    <col min="15603" max="15603" width="11.33203125" style="3" customWidth="1"/>
    <col min="15604" max="15604" width="12.6640625" style="3" customWidth="1"/>
    <col min="15605" max="15605" width="15.21875" style="3" customWidth="1"/>
    <col min="15606" max="15606" width="19.5546875" style="3" customWidth="1"/>
    <col min="15607" max="15607" width="7" style="3" customWidth="1"/>
    <col min="15608" max="15608" width="11.33203125" style="3" customWidth="1"/>
    <col min="15609" max="15610" width="9.109375" style="3" customWidth="1"/>
    <col min="15611" max="15611" width="13.5546875" style="3" customWidth="1"/>
    <col min="15612" max="15612" width="9.5546875" style="3" customWidth="1"/>
    <col min="15613" max="15613" width="15.5546875" style="3" customWidth="1"/>
    <col min="15614" max="15615" width="9.109375" style="3"/>
    <col min="15616" max="15616" width="7.33203125" style="3" customWidth="1"/>
    <col min="15617" max="15617" width="7.5546875" style="3" customWidth="1"/>
    <col min="15618" max="15618" width="9.109375" style="3"/>
    <col min="15619" max="15619" width="11.21875" style="3" customWidth="1"/>
    <col min="15620" max="15857" width="9.109375" style="3"/>
    <col min="15858" max="15858" width="4.44140625" style="3" customWidth="1"/>
    <col min="15859" max="15859" width="11.33203125" style="3" customWidth="1"/>
    <col min="15860" max="15860" width="12.6640625" style="3" customWidth="1"/>
    <col min="15861" max="15861" width="15.21875" style="3" customWidth="1"/>
    <col min="15862" max="15862" width="19.5546875" style="3" customWidth="1"/>
    <col min="15863" max="15863" width="7" style="3" customWidth="1"/>
    <col min="15864" max="15864" width="11.33203125" style="3" customWidth="1"/>
    <col min="15865" max="15866" width="9.109375" style="3" customWidth="1"/>
    <col min="15867" max="15867" width="13.5546875" style="3" customWidth="1"/>
    <col min="15868" max="15868" width="9.5546875" style="3" customWidth="1"/>
    <col min="15869" max="15869" width="15.5546875" style="3" customWidth="1"/>
    <col min="15870" max="15871" width="9.109375" style="3"/>
    <col min="15872" max="15872" width="7.33203125" style="3" customWidth="1"/>
    <col min="15873" max="15873" width="7.5546875" style="3" customWidth="1"/>
    <col min="15874" max="15874" width="9.109375" style="3"/>
    <col min="15875" max="15875" width="11.21875" style="3" customWidth="1"/>
    <col min="15876" max="16113" width="9.109375" style="3"/>
    <col min="16114" max="16114" width="4.44140625" style="3" customWidth="1"/>
    <col min="16115" max="16115" width="11.33203125" style="3" customWidth="1"/>
    <col min="16116" max="16116" width="12.6640625" style="3" customWidth="1"/>
    <col min="16117" max="16117" width="15.21875" style="3" customWidth="1"/>
    <col min="16118" max="16118" width="19.5546875" style="3" customWidth="1"/>
    <col min="16119" max="16119" width="7" style="3" customWidth="1"/>
    <col min="16120" max="16120" width="11.33203125" style="3" customWidth="1"/>
    <col min="16121" max="16122" width="9.109375" style="3" customWidth="1"/>
    <col min="16123" max="16123" width="13.5546875" style="3" customWidth="1"/>
    <col min="16124" max="16124" width="9.5546875" style="3" customWidth="1"/>
    <col min="16125" max="16125" width="15.5546875" style="3" customWidth="1"/>
    <col min="16126" max="16127" width="9.109375" style="3"/>
    <col min="16128" max="16128" width="7.33203125" style="3" customWidth="1"/>
    <col min="16129" max="16129" width="7.5546875" style="3" customWidth="1"/>
    <col min="16130" max="16130" width="9.109375" style="3"/>
    <col min="16131" max="16131" width="11.21875" style="3" customWidth="1"/>
    <col min="16132" max="16384" width="9.109375" style="3"/>
  </cols>
  <sheetData>
    <row r="1" spans="1:15" ht="41.25" customHeight="1">
      <c r="A1" s="7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41.25" customHeight="1">
      <c r="A2" s="11" t="s">
        <v>293</v>
      </c>
      <c r="B2" s="12" t="s">
        <v>301</v>
      </c>
      <c r="C2" s="12" t="s">
        <v>0</v>
      </c>
      <c r="D2" s="12" t="s">
        <v>2</v>
      </c>
      <c r="E2" s="11" t="s">
        <v>294</v>
      </c>
      <c r="F2" s="12" t="s">
        <v>3</v>
      </c>
      <c r="G2" s="12" t="s">
        <v>4</v>
      </c>
      <c r="H2" s="11" t="s">
        <v>295</v>
      </c>
      <c r="I2" s="11" t="s">
        <v>1</v>
      </c>
      <c r="J2" s="8" t="s">
        <v>308</v>
      </c>
      <c r="K2" s="9"/>
      <c r="L2" s="10" t="s">
        <v>309</v>
      </c>
      <c r="M2" s="9"/>
      <c r="N2" s="12" t="s">
        <v>304</v>
      </c>
      <c r="O2" s="12" t="s">
        <v>305</v>
      </c>
    </row>
    <row r="3" spans="1:15" ht="47.4" customHeight="1">
      <c r="A3" s="11"/>
      <c r="B3" s="12"/>
      <c r="C3" s="12"/>
      <c r="D3" s="12"/>
      <c r="E3" s="11"/>
      <c r="F3" s="12"/>
      <c r="G3" s="12"/>
      <c r="H3" s="11"/>
      <c r="I3" s="11"/>
      <c r="J3" s="6" t="s">
        <v>302</v>
      </c>
      <c r="K3" s="6" t="s">
        <v>307</v>
      </c>
      <c r="L3" s="4" t="s">
        <v>303</v>
      </c>
      <c r="M3" s="4" t="s">
        <v>310</v>
      </c>
      <c r="N3" s="12"/>
      <c r="O3" s="12"/>
    </row>
    <row r="4" spans="1:15" ht="24" customHeight="1">
      <c r="A4" s="2">
        <v>1</v>
      </c>
      <c r="B4" s="2" t="s">
        <v>72</v>
      </c>
      <c r="C4" s="2" t="s">
        <v>70</v>
      </c>
      <c r="D4" s="2" t="s">
        <v>6</v>
      </c>
      <c r="E4" s="2" t="s">
        <v>39</v>
      </c>
      <c r="F4" s="2" t="s">
        <v>9</v>
      </c>
      <c r="G4" s="2" t="s">
        <v>10</v>
      </c>
      <c r="H4" s="2" t="s">
        <v>71</v>
      </c>
      <c r="I4" s="2" t="s">
        <v>42</v>
      </c>
      <c r="J4" s="2">
        <v>65</v>
      </c>
      <c r="K4" s="5">
        <f>J4*0.4</f>
        <v>26</v>
      </c>
      <c r="L4" s="2">
        <v>86.72999999999999</v>
      </c>
      <c r="M4" s="5">
        <f>L4*0.6</f>
        <v>52.03799999999999</v>
      </c>
      <c r="N4" s="5">
        <f t="shared" ref="N4:N36" si="0">J4*0.4+L4*0.6</f>
        <v>78.037999999999982</v>
      </c>
      <c r="O4" s="2">
        <v>1</v>
      </c>
    </row>
    <row r="5" spans="1:15" ht="24" customHeight="1">
      <c r="A5" s="2">
        <v>2</v>
      </c>
      <c r="B5" s="2" t="s">
        <v>74</v>
      </c>
      <c r="C5" s="2" t="s">
        <v>73</v>
      </c>
      <c r="D5" s="2" t="s">
        <v>6</v>
      </c>
      <c r="E5" s="2" t="s">
        <v>31</v>
      </c>
      <c r="F5" s="2" t="s">
        <v>9</v>
      </c>
      <c r="G5" s="2" t="s">
        <v>10</v>
      </c>
      <c r="H5" s="2" t="s">
        <v>71</v>
      </c>
      <c r="I5" s="2" t="s">
        <v>42</v>
      </c>
      <c r="J5" s="2">
        <v>65</v>
      </c>
      <c r="K5" s="5">
        <f t="shared" ref="K5:K68" si="1">J5*0.4</f>
        <v>26</v>
      </c>
      <c r="L5" s="2">
        <v>81.31</v>
      </c>
      <c r="M5" s="5">
        <f t="shared" ref="M5:M68" si="2">L5*0.6</f>
        <v>48.786000000000001</v>
      </c>
      <c r="N5" s="5">
        <f t="shared" si="0"/>
        <v>74.786000000000001</v>
      </c>
      <c r="O5" s="2">
        <v>2</v>
      </c>
    </row>
    <row r="6" spans="1:15" ht="24" customHeight="1">
      <c r="A6" s="2">
        <v>3</v>
      </c>
      <c r="B6" s="2" t="s">
        <v>76</v>
      </c>
      <c r="C6" s="2" t="s">
        <v>75</v>
      </c>
      <c r="D6" s="2" t="s">
        <v>6</v>
      </c>
      <c r="E6" s="2" t="s">
        <v>28</v>
      </c>
      <c r="F6" s="2" t="s">
        <v>9</v>
      </c>
      <c r="G6" s="2" t="s">
        <v>10</v>
      </c>
      <c r="H6" s="2" t="s">
        <v>71</v>
      </c>
      <c r="I6" s="2" t="s">
        <v>42</v>
      </c>
      <c r="J6" s="2">
        <v>61</v>
      </c>
      <c r="K6" s="5">
        <f t="shared" si="1"/>
        <v>24.400000000000002</v>
      </c>
      <c r="L6" s="2">
        <v>64.64</v>
      </c>
      <c r="M6" s="5">
        <f t="shared" si="2"/>
        <v>38.783999999999999</v>
      </c>
      <c r="N6" s="5">
        <f t="shared" si="0"/>
        <v>63.183999999999997</v>
      </c>
      <c r="O6" s="2">
        <v>3</v>
      </c>
    </row>
    <row r="7" spans="1:15" ht="24" customHeight="1">
      <c r="A7" s="2">
        <v>4</v>
      </c>
      <c r="B7" s="2" t="s">
        <v>188</v>
      </c>
      <c r="C7" s="2" t="s">
        <v>187</v>
      </c>
      <c r="D7" s="2" t="s">
        <v>6</v>
      </c>
      <c r="E7" s="2" t="s">
        <v>31</v>
      </c>
      <c r="F7" s="2" t="s">
        <v>9</v>
      </c>
      <c r="G7" s="2" t="s">
        <v>10</v>
      </c>
      <c r="H7" s="2" t="s">
        <v>185</v>
      </c>
      <c r="I7" s="2" t="s">
        <v>42</v>
      </c>
      <c r="J7" s="2">
        <v>62</v>
      </c>
      <c r="K7" s="5">
        <f t="shared" si="1"/>
        <v>24.8</v>
      </c>
      <c r="L7" s="2">
        <v>84.67</v>
      </c>
      <c r="M7" s="5">
        <f t="shared" si="2"/>
        <v>50.802</v>
      </c>
      <c r="N7" s="5">
        <f t="shared" si="0"/>
        <v>75.602000000000004</v>
      </c>
      <c r="O7" s="2">
        <v>1</v>
      </c>
    </row>
    <row r="8" spans="1:15" ht="24" customHeight="1">
      <c r="A8" s="2">
        <v>5</v>
      </c>
      <c r="B8" s="2" t="s">
        <v>190</v>
      </c>
      <c r="C8" s="2" t="s">
        <v>189</v>
      </c>
      <c r="D8" s="2" t="s">
        <v>22</v>
      </c>
      <c r="E8" s="2" t="s">
        <v>31</v>
      </c>
      <c r="F8" s="2" t="s">
        <v>9</v>
      </c>
      <c r="G8" s="2" t="s">
        <v>10</v>
      </c>
      <c r="H8" s="2" t="s">
        <v>185</v>
      </c>
      <c r="I8" s="2" t="s">
        <v>42</v>
      </c>
      <c r="J8" s="2">
        <v>57</v>
      </c>
      <c r="K8" s="5">
        <f t="shared" si="1"/>
        <v>22.8</v>
      </c>
      <c r="L8" s="2">
        <v>82.66</v>
      </c>
      <c r="M8" s="5">
        <f t="shared" si="2"/>
        <v>49.595999999999997</v>
      </c>
      <c r="N8" s="5">
        <f t="shared" si="0"/>
        <v>72.396000000000001</v>
      </c>
      <c r="O8" s="2">
        <v>2</v>
      </c>
    </row>
    <row r="9" spans="1:15" ht="24" customHeight="1">
      <c r="A9" s="2">
        <v>6</v>
      </c>
      <c r="B9" s="2" t="s">
        <v>186</v>
      </c>
      <c r="C9" s="2" t="s">
        <v>184</v>
      </c>
      <c r="D9" s="2" t="s">
        <v>6</v>
      </c>
      <c r="E9" s="2" t="s">
        <v>57</v>
      </c>
      <c r="F9" s="2" t="s">
        <v>9</v>
      </c>
      <c r="G9" s="2" t="s">
        <v>10</v>
      </c>
      <c r="H9" s="2" t="s">
        <v>185</v>
      </c>
      <c r="I9" s="2" t="s">
        <v>42</v>
      </c>
      <c r="J9" s="2">
        <v>67</v>
      </c>
      <c r="K9" s="5">
        <f t="shared" si="1"/>
        <v>26.8</v>
      </c>
      <c r="L9" s="2">
        <v>75.75</v>
      </c>
      <c r="M9" s="5">
        <f t="shared" si="2"/>
        <v>45.449999999999996</v>
      </c>
      <c r="N9" s="5">
        <f t="shared" si="0"/>
        <v>72.25</v>
      </c>
      <c r="O9" s="2">
        <v>3</v>
      </c>
    </row>
    <row r="10" spans="1:15" ht="24" customHeight="1">
      <c r="A10" s="2">
        <v>7</v>
      </c>
      <c r="B10" s="2" t="s">
        <v>283</v>
      </c>
      <c r="C10" s="2" t="s">
        <v>282</v>
      </c>
      <c r="D10" s="2" t="s">
        <v>6</v>
      </c>
      <c r="E10" s="2" t="s">
        <v>7</v>
      </c>
      <c r="F10" s="2" t="s">
        <v>9</v>
      </c>
      <c r="G10" s="2" t="s">
        <v>10</v>
      </c>
      <c r="H10" s="2" t="s">
        <v>280</v>
      </c>
      <c r="I10" s="2" t="s">
        <v>42</v>
      </c>
      <c r="J10" s="2">
        <v>58</v>
      </c>
      <c r="K10" s="5">
        <f t="shared" si="1"/>
        <v>23.200000000000003</v>
      </c>
      <c r="L10" s="2">
        <v>69.12</v>
      </c>
      <c r="M10" s="5">
        <f t="shared" si="2"/>
        <v>41.472000000000001</v>
      </c>
      <c r="N10" s="5">
        <f t="shared" si="0"/>
        <v>64.671999999999997</v>
      </c>
      <c r="O10" s="2">
        <v>1</v>
      </c>
    </row>
    <row r="11" spans="1:15" ht="24" customHeight="1">
      <c r="A11" s="2">
        <v>8</v>
      </c>
      <c r="B11" s="2" t="s">
        <v>285</v>
      </c>
      <c r="C11" s="2" t="s">
        <v>284</v>
      </c>
      <c r="D11" s="2" t="s">
        <v>6</v>
      </c>
      <c r="E11" s="2" t="s">
        <v>7</v>
      </c>
      <c r="F11" s="2" t="s">
        <v>9</v>
      </c>
      <c r="G11" s="2" t="s">
        <v>10</v>
      </c>
      <c r="H11" s="2" t="s">
        <v>280</v>
      </c>
      <c r="I11" s="2" t="s">
        <v>42</v>
      </c>
      <c r="J11" s="2">
        <v>56</v>
      </c>
      <c r="K11" s="5">
        <f t="shared" si="1"/>
        <v>22.400000000000002</v>
      </c>
      <c r="L11" s="2">
        <v>69.72999999999999</v>
      </c>
      <c r="M11" s="5">
        <f t="shared" si="2"/>
        <v>41.837999999999994</v>
      </c>
      <c r="N11" s="5">
        <f t="shared" si="0"/>
        <v>64.238</v>
      </c>
      <c r="O11" s="2">
        <v>2</v>
      </c>
    </row>
    <row r="12" spans="1:15" ht="24" customHeight="1">
      <c r="A12" s="2">
        <v>9</v>
      </c>
      <c r="B12" s="2" t="s">
        <v>281</v>
      </c>
      <c r="C12" s="2" t="s">
        <v>279</v>
      </c>
      <c r="D12" s="2" t="s">
        <v>6</v>
      </c>
      <c r="E12" s="2" t="s">
        <v>28</v>
      </c>
      <c r="F12" s="2" t="s">
        <v>9</v>
      </c>
      <c r="G12" s="2" t="s">
        <v>10</v>
      </c>
      <c r="H12" s="2" t="s">
        <v>280</v>
      </c>
      <c r="I12" s="2" t="s">
        <v>42</v>
      </c>
      <c r="J12" s="2">
        <v>58</v>
      </c>
      <c r="K12" s="5">
        <f t="shared" si="1"/>
        <v>23.200000000000003</v>
      </c>
      <c r="L12" s="2">
        <v>67.08</v>
      </c>
      <c r="M12" s="5">
        <f t="shared" si="2"/>
        <v>40.247999999999998</v>
      </c>
      <c r="N12" s="5">
        <f t="shared" si="0"/>
        <v>63.448</v>
      </c>
      <c r="O12" s="2">
        <v>3</v>
      </c>
    </row>
    <row r="13" spans="1:15" ht="24" customHeight="1">
      <c r="A13" s="2">
        <v>10</v>
      </c>
      <c r="B13" s="2" t="s">
        <v>129</v>
      </c>
      <c r="C13" s="2" t="s">
        <v>68</v>
      </c>
      <c r="D13" s="2" t="s">
        <v>6</v>
      </c>
      <c r="E13" s="2" t="s">
        <v>7</v>
      </c>
      <c r="F13" s="2" t="s">
        <v>9</v>
      </c>
      <c r="G13" s="2" t="s">
        <v>10</v>
      </c>
      <c r="H13" s="2" t="s">
        <v>128</v>
      </c>
      <c r="I13" s="2" t="s">
        <v>42</v>
      </c>
      <c r="J13" s="2">
        <v>64</v>
      </c>
      <c r="K13" s="5">
        <f t="shared" si="1"/>
        <v>25.6</v>
      </c>
      <c r="L13" s="2">
        <v>81.2</v>
      </c>
      <c r="M13" s="5">
        <f t="shared" si="2"/>
        <v>48.72</v>
      </c>
      <c r="N13" s="5">
        <f t="shared" si="0"/>
        <v>74.319999999999993</v>
      </c>
      <c r="O13" s="2">
        <v>1</v>
      </c>
    </row>
    <row r="14" spans="1:15" ht="24" customHeight="1">
      <c r="A14" s="2">
        <v>11</v>
      </c>
      <c r="B14" s="2" t="s">
        <v>131</v>
      </c>
      <c r="C14" s="2" t="s">
        <v>130</v>
      </c>
      <c r="D14" s="2" t="s">
        <v>22</v>
      </c>
      <c r="E14" s="2" t="s">
        <v>7</v>
      </c>
      <c r="F14" s="2" t="s">
        <v>9</v>
      </c>
      <c r="G14" s="2" t="s">
        <v>10</v>
      </c>
      <c r="H14" s="2" t="s">
        <v>128</v>
      </c>
      <c r="I14" s="2" t="s">
        <v>42</v>
      </c>
      <c r="J14" s="2">
        <v>30</v>
      </c>
      <c r="K14" s="5">
        <f t="shared" si="1"/>
        <v>12</v>
      </c>
      <c r="L14" s="2">
        <v>0</v>
      </c>
      <c r="M14" s="5">
        <f t="shared" si="2"/>
        <v>0</v>
      </c>
      <c r="N14" s="5">
        <f t="shared" si="0"/>
        <v>12</v>
      </c>
      <c r="O14" s="2">
        <v>2</v>
      </c>
    </row>
    <row r="15" spans="1:15" ht="24" customHeight="1">
      <c r="A15" s="2">
        <v>12</v>
      </c>
      <c r="B15" s="2" t="s">
        <v>56</v>
      </c>
      <c r="C15" s="2" t="s">
        <v>55</v>
      </c>
      <c r="D15" s="2" t="s">
        <v>22</v>
      </c>
      <c r="E15" s="2" t="s">
        <v>7</v>
      </c>
      <c r="F15" s="2" t="s">
        <v>9</v>
      </c>
      <c r="G15" s="2" t="s">
        <v>10</v>
      </c>
      <c r="H15" s="2" t="s">
        <v>51</v>
      </c>
      <c r="I15" s="2" t="s">
        <v>42</v>
      </c>
      <c r="J15" s="2">
        <v>62</v>
      </c>
      <c r="K15" s="5">
        <f t="shared" si="1"/>
        <v>24.8</v>
      </c>
      <c r="L15" s="2">
        <v>90.56</v>
      </c>
      <c r="M15" s="5">
        <f t="shared" si="2"/>
        <v>54.335999999999999</v>
      </c>
      <c r="N15" s="5">
        <f t="shared" si="0"/>
        <v>79.135999999999996</v>
      </c>
      <c r="O15" s="2">
        <v>1</v>
      </c>
    </row>
    <row r="16" spans="1:15" ht="24" customHeight="1">
      <c r="A16" s="2">
        <v>13</v>
      </c>
      <c r="B16" s="2" t="s">
        <v>52</v>
      </c>
      <c r="C16" s="2" t="s">
        <v>50</v>
      </c>
      <c r="D16" s="2" t="s">
        <v>6</v>
      </c>
      <c r="E16" s="2" t="s">
        <v>31</v>
      </c>
      <c r="F16" s="2" t="s">
        <v>9</v>
      </c>
      <c r="G16" s="2" t="s">
        <v>10</v>
      </c>
      <c r="H16" s="2" t="s">
        <v>51</v>
      </c>
      <c r="I16" s="2" t="s">
        <v>42</v>
      </c>
      <c r="J16" s="2">
        <v>69</v>
      </c>
      <c r="K16" s="5">
        <f t="shared" si="1"/>
        <v>27.6</v>
      </c>
      <c r="L16" s="2">
        <v>81.12</v>
      </c>
      <c r="M16" s="5">
        <f t="shared" si="2"/>
        <v>48.672000000000004</v>
      </c>
      <c r="N16" s="5">
        <f t="shared" si="0"/>
        <v>76.272000000000006</v>
      </c>
      <c r="O16" s="2">
        <v>2</v>
      </c>
    </row>
    <row r="17" spans="1:15" ht="24" customHeight="1">
      <c r="A17" s="2">
        <v>14</v>
      </c>
      <c r="B17" s="2" t="s">
        <v>54</v>
      </c>
      <c r="C17" s="2" t="s">
        <v>53</v>
      </c>
      <c r="D17" s="2" t="s">
        <v>6</v>
      </c>
      <c r="E17" s="2" t="s">
        <v>39</v>
      </c>
      <c r="F17" s="2" t="s">
        <v>9</v>
      </c>
      <c r="G17" s="2" t="s">
        <v>10</v>
      </c>
      <c r="H17" s="2" t="s">
        <v>51</v>
      </c>
      <c r="I17" s="2" t="s">
        <v>42</v>
      </c>
      <c r="J17" s="2">
        <v>64</v>
      </c>
      <c r="K17" s="5">
        <f t="shared" si="1"/>
        <v>25.6</v>
      </c>
      <c r="L17" s="2">
        <v>74.53</v>
      </c>
      <c r="M17" s="5">
        <f t="shared" si="2"/>
        <v>44.717999999999996</v>
      </c>
      <c r="N17" s="5">
        <f t="shared" si="0"/>
        <v>70.317999999999998</v>
      </c>
      <c r="O17" s="2">
        <v>3</v>
      </c>
    </row>
    <row r="18" spans="1:15" ht="24" customHeight="1">
      <c r="A18" s="2">
        <v>15</v>
      </c>
      <c r="B18" s="2" t="s">
        <v>49</v>
      </c>
      <c r="C18" s="2" t="s">
        <v>48</v>
      </c>
      <c r="D18" s="2" t="s">
        <v>22</v>
      </c>
      <c r="E18" s="2" t="s">
        <v>7</v>
      </c>
      <c r="F18" s="2" t="s">
        <v>9</v>
      </c>
      <c r="G18" s="2" t="s">
        <v>10</v>
      </c>
      <c r="H18" s="2" t="s">
        <v>41</v>
      </c>
      <c r="I18" s="2" t="s">
        <v>42</v>
      </c>
      <c r="J18" s="2">
        <v>59</v>
      </c>
      <c r="K18" s="5">
        <f t="shared" si="1"/>
        <v>23.6</v>
      </c>
      <c r="L18" s="2">
        <v>90.05</v>
      </c>
      <c r="M18" s="5">
        <f t="shared" si="2"/>
        <v>54.029999999999994</v>
      </c>
      <c r="N18" s="5">
        <f t="shared" si="0"/>
        <v>77.63</v>
      </c>
      <c r="O18" s="2">
        <v>1</v>
      </c>
    </row>
    <row r="19" spans="1:15" ht="24" customHeight="1">
      <c r="A19" s="2">
        <v>16</v>
      </c>
      <c r="B19" s="2" t="s">
        <v>43</v>
      </c>
      <c r="C19" s="2" t="s">
        <v>40</v>
      </c>
      <c r="D19" s="2" t="s">
        <v>22</v>
      </c>
      <c r="E19" s="2" t="s">
        <v>7</v>
      </c>
      <c r="F19" s="2" t="s">
        <v>9</v>
      </c>
      <c r="G19" s="2" t="s">
        <v>10</v>
      </c>
      <c r="H19" s="2" t="s">
        <v>41</v>
      </c>
      <c r="I19" s="2" t="s">
        <v>42</v>
      </c>
      <c r="J19" s="2">
        <v>69</v>
      </c>
      <c r="K19" s="5">
        <f t="shared" si="1"/>
        <v>27.6</v>
      </c>
      <c r="L19" s="2">
        <v>82.81</v>
      </c>
      <c r="M19" s="5">
        <f t="shared" si="2"/>
        <v>49.686</v>
      </c>
      <c r="N19" s="5">
        <f t="shared" si="0"/>
        <v>77.286000000000001</v>
      </c>
      <c r="O19" s="2">
        <v>2</v>
      </c>
    </row>
    <row r="20" spans="1:15" ht="24" customHeight="1">
      <c r="A20" s="2">
        <v>17</v>
      </c>
      <c r="B20" s="2" t="s">
        <v>47</v>
      </c>
      <c r="C20" s="2" t="s">
        <v>46</v>
      </c>
      <c r="D20" s="2" t="s">
        <v>6</v>
      </c>
      <c r="E20" s="2" t="s">
        <v>7</v>
      </c>
      <c r="F20" s="2" t="s">
        <v>9</v>
      </c>
      <c r="G20" s="2" t="s">
        <v>10</v>
      </c>
      <c r="H20" s="2" t="s">
        <v>41</v>
      </c>
      <c r="I20" s="2" t="s">
        <v>42</v>
      </c>
      <c r="J20" s="2">
        <v>59</v>
      </c>
      <c r="K20" s="5">
        <f t="shared" si="1"/>
        <v>23.6</v>
      </c>
      <c r="L20" s="2">
        <v>78.33</v>
      </c>
      <c r="M20" s="5">
        <f t="shared" si="2"/>
        <v>46.997999999999998</v>
      </c>
      <c r="N20" s="5">
        <f t="shared" si="0"/>
        <v>70.597999999999999</v>
      </c>
      <c r="O20" s="2">
        <v>3</v>
      </c>
    </row>
    <row r="21" spans="1:15" ht="24" customHeight="1">
      <c r="A21" s="2">
        <v>18</v>
      </c>
      <c r="B21" s="2" t="s">
        <v>45</v>
      </c>
      <c r="C21" s="2" t="s">
        <v>44</v>
      </c>
      <c r="D21" s="2" t="s">
        <v>6</v>
      </c>
      <c r="E21" s="2" t="s">
        <v>7</v>
      </c>
      <c r="F21" s="2" t="s">
        <v>9</v>
      </c>
      <c r="G21" s="2" t="s">
        <v>10</v>
      </c>
      <c r="H21" s="2" t="s">
        <v>41</v>
      </c>
      <c r="I21" s="2" t="s">
        <v>42</v>
      </c>
      <c r="J21" s="2">
        <v>61</v>
      </c>
      <c r="K21" s="5">
        <f t="shared" si="1"/>
        <v>24.400000000000002</v>
      </c>
      <c r="L21" s="2">
        <v>73.509999999999991</v>
      </c>
      <c r="M21" s="5">
        <f t="shared" si="2"/>
        <v>44.105999999999995</v>
      </c>
      <c r="N21" s="5">
        <f t="shared" si="0"/>
        <v>68.506</v>
      </c>
      <c r="O21" s="2">
        <v>4</v>
      </c>
    </row>
    <row r="22" spans="1:15" ht="24" customHeight="1">
      <c r="A22" s="2">
        <v>19</v>
      </c>
      <c r="B22" s="2" t="s">
        <v>210</v>
      </c>
      <c r="C22" s="2" t="s">
        <v>209</v>
      </c>
      <c r="D22" s="2" t="s">
        <v>22</v>
      </c>
      <c r="E22" s="2" t="s">
        <v>31</v>
      </c>
      <c r="F22" s="2" t="s">
        <v>9</v>
      </c>
      <c r="G22" s="2" t="s">
        <v>10</v>
      </c>
      <c r="H22" s="2" t="s">
        <v>207</v>
      </c>
      <c r="I22" s="2" t="s">
        <v>133</v>
      </c>
      <c r="J22" s="2">
        <v>64</v>
      </c>
      <c r="K22" s="5">
        <f t="shared" si="1"/>
        <v>25.6</v>
      </c>
      <c r="L22" s="2">
        <v>93.02000000000001</v>
      </c>
      <c r="M22" s="5">
        <f t="shared" si="2"/>
        <v>55.812000000000005</v>
      </c>
      <c r="N22" s="5">
        <f t="shared" si="0"/>
        <v>81.412000000000006</v>
      </c>
      <c r="O22" s="2">
        <v>1</v>
      </c>
    </row>
    <row r="23" spans="1:15" ht="24" customHeight="1">
      <c r="A23" s="2">
        <v>20</v>
      </c>
      <c r="B23" s="2" t="s">
        <v>212</v>
      </c>
      <c r="C23" s="2" t="s">
        <v>211</v>
      </c>
      <c r="D23" s="2" t="s">
        <v>6</v>
      </c>
      <c r="E23" s="2" t="s">
        <v>31</v>
      </c>
      <c r="F23" s="2" t="s">
        <v>9</v>
      </c>
      <c r="G23" s="2" t="s">
        <v>10</v>
      </c>
      <c r="H23" s="2" t="s">
        <v>207</v>
      </c>
      <c r="I23" s="2" t="s">
        <v>133</v>
      </c>
      <c r="J23" s="2">
        <v>55</v>
      </c>
      <c r="K23" s="5">
        <f t="shared" si="1"/>
        <v>22</v>
      </c>
      <c r="L23" s="2">
        <v>74.33</v>
      </c>
      <c r="M23" s="5">
        <f t="shared" si="2"/>
        <v>44.597999999999999</v>
      </c>
      <c r="N23" s="5">
        <f t="shared" si="0"/>
        <v>66.597999999999999</v>
      </c>
      <c r="O23" s="2">
        <v>2</v>
      </c>
    </row>
    <row r="24" spans="1:15" ht="24" customHeight="1">
      <c r="A24" s="2">
        <v>21</v>
      </c>
      <c r="B24" s="2" t="s">
        <v>208</v>
      </c>
      <c r="C24" s="2" t="s">
        <v>206</v>
      </c>
      <c r="D24" s="2" t="s">
        <v>6</v>
      </c>
      <c r="E24" s="2" t="s">
        <v>7</v>
      </c>
      <c r="F24" s="2" t="s">
        <v>9</v>
      </c>
      <c r="G24" s="2" t="s">
        <v>10</v>
      </c>
      <c r="H24" s="2" t="s">
        <v>207</v>
      </c>
      <c r="I24" s="2" t="s">
        <v>133</v>
      </c>
      <c r="J24" s="2">
        <v>65</v>
      </c>
      <c r="K24" s="5">
        <f t="shared" si="1"/>
        <v>26</v>
      </c>
      <c r="L24" s="2">
        <v>66.45</v>
      </c>
      <c r="M24" s="5">
        <f t="shared" si="2"/>
        <v>39.869999999999997</v>
      </c>
      <c r="N24" s="5">
        <f t="shared" si="0"/>
        <v>65.87</v>
      </c>
      <c r="O24" s="2">
        <v>3</v>
      </c>
    </row>
    <row r="25" spans="1:15" ht="24" customHeight="1">
      <c r="A25" s="2">
        <v>22</v>
      </c>
      <c r="B25" s="2" t="s">
        <v>238</v>
      </c>
      <c r="C25" s="2" t="s">
        <v>237</v>
      </c>
      <c r="D25" s="2" t="s">
        <v>22</v>
      </c>
      <c r="E25" s="2" t="s">
        <v>31</v>
      </c>
      <c r="F25" s="2" t="s">
        <v>9</v>
      </c>
      <c r="G25" s="2" t="s">
        <v>10</v>
      </c>
      <c r="H25" s="2" t="s">
        <v>235</v>
      </c>
      <c r="I25" s="2" t="s">
        <v>133</v>
      </c>
      <c r="J25" s="2">
        <v>51</v>
      </c>
      <c r="K25" s="5">
        <f t="shared" si="1"/>
        <v>20.400000000000002</v>
      </c>
      <c r="L25" s="2">
        <v>86.929999999999993</v>
      </c>
      <c r="M25" s="5">
        <f t="shared" si="2"/>
        <v>52.157999999999994</v>
      </c>
      <c r="N25" s="5">
        <f t="shared" si="0"/>
        <v>72.557999999999993</v>
      </c>
      <c r="O25" s="2">
        <v>1</v>
      </c>
    </row>
    <row r="26" spans="1:15" ht="24" customHeight="1">
      <c r="A26" s="2">
        <v>23</v>
      </c>
      <c r="B26" s="2" t="s">
        <v>236</v>
      </c>
      <c r="C26" s="2" t="s">
        <v>234</v>
      </c>
      <c r="D26" s="2" t="s">
        <v>6</v>
      </c>
      <c r="E26" s="2" t="s">
        <v>7</v>
      </c>
      <c r="F26" s="2" t="s">
        <v>9</v>
      </c>
      <c r="G26" s="2" t="s">
        <v>10</v>
      </c>
      <c r="H26" s="2" t="s">
        <v>235</v>
      </c>
      <c r="I26" s="2" t="s">
        <v>133</v>
      </c>
      <c r="J26" s="2">
        <v>59</v>
      </c>
      <c r="K26" s="5">
        <f t="shared" si="1"/>
        <v>23.6</v>
      </c>
      <c r="L26" s="2">
        <v>75.59</v>
      </c>
      <c r="M26" s="5">
        <f t="shared" si="2"/>
        <v>45.353999999999999</v>
      </c>
      <c r="N26" s="5">
        <f t="shared" si="0"/>
        <v>68.954000000000008</v>
      </c>
      <c r="O26" s="2">
        <v>2</v>
      </c>
    </row>
    <row r="27" spans="1:15" ht="24" customHeight="1">
      <c r="A27" s="2">
        <v>24</v>
      </c>
      <c r="B27" s="2" t="s">
        <v>240</v>
      </c>
      <c r="C27" s="2" t="s">
        <v>239</v>
      </c>
      <c r="D27" s="2" t="s">
        <v>22</v>
      </c>
      <c r="E27" s="2" t="s">
        <v>31</v>
      </c>
      <c r="F27" s="2" t="s">
        <v>9</v>
      </c>
      <c r="G27" s="2" t="s">
        <v>10</v>
      </c>
      <c r="H27" s="2" t="s">
        <v>235</v>
      </c>
      <c r="I27" s="2" t="s">
        <v>133</v>
      </c>
      <c r="J27" s="2">
        <v>50</v>
      </c>
      <c r="K27" s="5">
        <f t="shared" si="1"/>
        <v>20</v>
      </c>
      <c r="L27" s="2">
        <v>17</v>
      </c>
      <c r="M27" s="5">
        <f t="shared" si="2"/>
        <v>10.199999999999999</v>
      </c>
      <c r="N27" s="5">
        <f t="shared" si="0"/>
        <v>30.2</v>
      </c>
      <c r="O27" s="2">
        <v>3</v>
      </c>
    </row>
    <row r="28" spans="1:15" ht="24" customHeight="1">
      <c r="A28" s="2">
        <v>25</v>
      </c>
      <c r="B28" s="2" t="s">
        <v>136</v>
      </c>
      <c r="C28" s="2" t="s">
        <v>135</v>
      </c>
      <c r="D28" s="2" t="s">
        <v>6</v>
      </c>
      <c r="E28" s="2" t="s">
        <v>7</v>
      </c>
      <c r="F28" s="2" t="s">
        <v>9</v>
      </c>
      <c r="G28" s="2" t="s">
        <v>10</v>
      </c>
      <c r="H28" s="2" t="s">
        <v>128</v>
      </c>
      <c r="I28" s="2" t="s">
        <v>133</v>
      </c>
      <c r="J28" s="2">
        <v>58</v>
      </c>
      <c r="K28" s="5">
        <f t="shared" si="1"/>
        <v>23.200000000000003</v>
      </c>
      <c r="L28" s="2">
        <v>85.85</v>
      </c>
      <c r="M28" s="5">
        <f t="shared" si="2"/>
        <v>51.51</v>
      </c>
      <c r="N28" s="5">
        <f t="shared" si="0"/>
        <v>74.710000000000008</v>
      </c>
      <c r="O28" s="2">
        <v>1</v>
      </c>
    </row>
    <row r="29" spans="1:15" ht="24" customHeight="1">
      <c r="A29" s="2">
        <v>26</v>
      </c>
      <c r="B29" s="2" t="s">
        <v>138</v>
      </c>
      <c r="C29" s="2" t="s">
        <v>137</v>
      </c>
      <c r="D29" s="2" t="s">
        <v>6</v>
      </c>
      <c r="E29" s="2" t="s">
        <v>31</v>
      </c>
      <c r="F29" s="2" t="s">
        <v>9</v>
      </c>
      <c r="G29" s="2" t="s">
        <v>10</v>
      </c>
      <c r="H29" s="2" t="s">
        <v>128</v>
      </c>
      <c r="I29" s="2" t="s">
        <v>133</v>
      </c>
      <c r="J29" s="2">
        <v>56</v>
      </c>
      <c r="K29" s="5">
        <f t="shared" si="1"/>
        <v>22.400000000000002</v>
      </c>
      <c r="L29" s="2">
        <v>71.400000000000006</v>
      </c>
      <c r="M29" s="5">
        <f t="shared" si="2"/>
        <v>42.84</v>
      </c>
      <c r="N29" s="5">
        <f t="shared" si="0"/>
        <v>65.240000000000009</v>
      </c>
      <c r="O29" s="2">
        <v>2</v>
      </c>
    </row>
    <row r="30" spans="1:15" ht="24" customHeight="1">
      <c r="A30" s="2">
        <v>27</v>
      </c>
      <c r="B30" s="2" t="s">
        <v>134</v>
      </c>
      <c r="C30" s="2" t="s">
        <v>132</v>
      </c>
      <c r="D30" s="2" t="s">
        <v>6</v>
      </c>
      <c r="E30" s="2" t="s">
        <v>31</v>
      </c>
      <c r="F30" s="2" t="s">
        <v>9</v>
      </c>
      <c r="G30" s="2" t="s">
        <v>10</v>
      </c>
      <c r="H30" s="2" t="s">
        <v>128</v>
      </c>
      <c r="I30" s="2" t="s">
        <v>133</v>
      </c>
      <c r="J30" s="2">
        <v>59</v>
      </c>
      <c r="K30" s="5">
        <f t="shared" si="1"/>
        <v>23.6</v>
      </c>
      <c r="L30" s="2">
        <v>63.309999999999995</v>
      </c>
      <c r="M30" s="5">
        <f t="shared" si="2"/>
        <v>37.985999999999997</v>
      </c>
      <c r="N30" s="5">
        <f t="shared" si="0"/>
        <v>61.585999999999999</v>
      </c>
      <c r="O30" s="2">
        <v>3</v>
      </c>
    </row>
    <row r="31" spans="1:15" ht="24" customHeight="1">
      <c r="A31" s="2">
        <v>28</v>
      </c>
      <c r="B31" s="2" t="s">
        <v>222</v>
      </c>
      <c r="C31" s="2" t="s">
        <v>69</v>
      </c>
      <c r="D31" s="2" t="s">
        <v>6</v>
      </c>
      <c r="E31" s="2" t="s">
        <v>28</v>
      </c>
      <c r="F31" s="2" t="s">
        <v>9</v>
      </c>
      <c r="G31" s="2" t="s">
        <v>10</v>
      </c>
      <c r="H31" s="2" t="s">
        <v>221</v>
      </c>
      <c r="I31" s="2" t="s">
        <v>133</v>
      </c>
      <c r="J31" s="2">
        <v>60</v>
      </c>
      <c r="K31" s="5">
        <f t="shared" si="1"/>
        <v>24</v>
      </c>
      <c r="L31" s="2">
        <v>91</v>
      </c>
      <c r="M31" s="5">
        <f t="shared" si="2"/>
        <v>54.6</v>
      </c>
      <c r="N31" s="5">
        <f t="shared" si="0"/>
        <v>78.599999999999994</v>
      </c>
      <c r="O31" s="2">
        <v>1</v>
      </c>
    </row>
    <row r="32" spans="1:15" ht="24" customHeight="1">
      <c r="A32" s="2">
        <v>29</v>
      </c>
      <c r="B32" s="2" t="s">
        <v>224</v>
      </c>
      <c r="C32" s="2" t="s">
        <v>223</v>
      </c>
      <c r="D32" s="2" t="s">
        <v>22</v>
      </c>
      <c r="E32" s="2" t="s">
        <v>31</v>
      </c>
      <c r="F32" s="2" t="s">
        <v>9</v>
      </c>
      <c r="G32" s="2" t="s">
        <v>10</v>
      </c>
      <c r="H32" s="2" t="s">
        <v>221</v>
      </c>
      <c r="I32" s="2" t="s">
        <v>133</v>
      </c>
      <c r="J32" s="2">
        <v>44</v>
      </c>
      <c r="K32" s="5">
        <f t="shared" si="1"/>
        <v>17.600000000000001</v>
      </c>
      <c r="L32" s="2">
        <v>68.33</v>
      </c>
      <c r="M32" s="5">
        <f t="shared" si="2"/>
        <v>40.997999999999998</v>
      </c>
      <c r="N32" s="5">
        <f t="shared" si="0"/>
        <v>58.597999999999999</v>
      </c>
      <c r="O32" s="2">
        <v>2</v>
      </c>
    </row>
    <row r="33" spans="1:15" ht="24" customHeight="1">
      <c r="A33" s="2">
        <v>30</v>
      </c>
      <c r="B33" s="2" t="s">
        <v>226</v>
      </c>
      <c r="C33" s="2" t="s">
        <v>225</v>
      </c>
      <c r="D33" s="2" t="s">
        <v>22</v>
      </c>
      <c r="E33" s="2" t="s">
        <v>31</v>
      </c>
      <c r="F33" s="2" t="s">
        <v>9</v>
      </c>
      <c r="G33" s="2" t="s">
        <v>10</v>
      </c>
      <c r="H33" s="2" t="s">
        <v>221</v>
      </c>
      <c r="I33" s="2" t="s">
        <v>133</v>
      </c>
      <c r="J33" s="2">
        <v>31</v>
      </c>
      <c r="K33" s="5">
        <f t="shared" si="1"/>
        <v>12.4</v>
      </c>
      <c r="L33" s="2">
        <v>63.87</v>
      </c>
      <c r="M33" s="5">
        <f t="shared" si="2"/>
        <v>38.321999999999996</v>
      </c>
      <c r="N33" s="5">
        <f t="shared" si="0"/>
        <v>50.721999999999994</v>
      </c>
      <c r="O33" s="2">
        <v>3</v>
      </c>
    </row>
    <row r="34" spans="1:15" ht="24" customHeight="1">
      <c r="A34" s="2">
        <v>31</v>
      </c>
      <c r="B34" s="2" t="s">
        <v>250</v>
      </c>
      <c r="C34" s="2" t="s">
        <v>248</v>
      </c>
      <c r="D34" s="2" t="s">
        <v>22</v>
      </c>
      <c r="E34" s="2" t="s">
        <v>31</v>
      </c>
      <c r="F34" s="2" t="s">
        <v>9</v>
      </c>
      <c r="G34" s="2" t="s">
        <v>10</v>
      </c>
      <c r="H34" s="2" t="s">
        <v>249</v>
      </c>
      <c r="I34" s="2" t="s">
        <v>178</v>
      </c>
      <c r="J34" s="2">
        <v>62</v>
      </c>
      <c r="K34" s="5">
        <f t="shared" si="1"/>
        <v>24.8</v>
      </c>
      <c r="L34" s="2">
        <v>96.4</v>
      </c>
      <c r="M34" s="5">
        <f t="shared" si="2"/>
        <v>57.84</v>
      </c>
      <c r="N34" s="5">
        <f t="shared" si="0"/>
        <v>82.64</v>
      </c>
      <c r="O34" s="2">
        <v>1</v>
      </c>
    </row>
    <row r="35" spans="1:15" ht="24" customHeight="1">
      <c r="A35" s="2">
        <v>32</v>
      </c>
      <c r="B35" s="2" t="s">
        <v>252</v>
      </c>
      <c r="C35" s="2" t="s">
        <v>251</v>
      </c>
      <c r="D35" s="2" t="s">
        <v>6</v>
      </c>
      <c r="E35" s="2" t="s">
        <v>31</v>
      </c>
      <c r="F35" s="2" t="s">
        <v>9</v>
      </c>
      <c r="G35" s="2" t="s">
        <v>10</v>
      </c>
      <c r="H35" s="2" t="s">
        <v>249</v>
      </c>
      <c r="I35" s="2" t="s">
        <v>178</v>
      </c>
      <c r="J35" s="2">
        <v>62</v>
      </c>
      <c r="K35" s="5">
        <f t="shared" si="1"/>
        <v>24.8</v>
      </c>
      <c r="L35" s="2">
        <v>62.8</v>
      </c>
      <c r="M35" s="5">
        <f t="shared" si="2"/>
        <v>37.68</v>
      </c>
      <c r="N35" s="5">
        <f t="shared" si="0"/>
        <v>62.480000000000004</v>
      </c>
      <c r="O35" s="2">
        <v>2</v>
      </c>
    </row>
    <row r="36" spans="1:15" ht="24" customHeight="1">
      <c r="A36" s="2">
        <v>33</v>
      </c>
      <c r="B36" s="2" t="s">
        <v>254</v>
      </c>
      <c r="C36" s="2" t="s">
        <v>253</v>
      </c>
      <c r="D36" s="2" t="s">
        <v>22</v>
      </c>
      <c r="E36" s="2" t="s">
        <v>31</v>
      </c>
      <c r="F36" s="2" t="s">
        <v>9</v>
      </c>
      <c r="G36" s="2" t="s">
        <v>10</v>
      </c>
      <c r="H36" s="2" t="s">
        <v>249</v>
      </c>
      <c r="I36" s="1" t="s">
        <v>296</v>
      </c>
      <c r="J36" s="2">
        <v>54</v>
      </c>
      <c r="K36" s="5">
        <f t="shared" si="1"/>
        <v>21.6</v>
      </c>
      <c r="L36" s="2">
        <v>63.7</v>
      </c>
      <c r="M36" s="5">
        <f t="shared" si="2"/>
        <v>38.22</v>
      </c>
      <c r="N36" s="5">
        <f t="shared" si="0"/>
        <v>59.82</v>
      </c>
      <c r="O36" s="2">
        <v>3</v>
      </c>
    </row>
    <row r="37" spans="1:15" ht="24" customHeight="1">
      <c r="A37" s="2">
        <v>34</v>
      </c>
      <c r="B37" s="2" t="s">
        <v>247</v>
      </c>
      <c r="C37" s="2" t="s">
        <v>246</v>
      </c>
      <c r="D37" s="2" t="s">
        <v>6</v>
      </c>
      <c r="E37" s="2" t="s">
        <v>28</v>
      </c>
      <c r="F37" s="2" t="s">
        <v>9</v>
      </c>
      <c r="G37" s="2" t="s">
        <v>10</v>
      </c>
      <c r="H37" s="2" t="s">
        <v>242</v>
      </c>
      <c r="I37" s="2" t="s">
        <v>102</v>
      </c>
      <c r="J37" s="2">
        <v>70</v>
      </c>
      <c r="K37" s="5">
        <f>J37*0.5</f>
        <v>35</v>
      </c>
      <c r="L37" s="2">
        <v>93.4</v>
      </c>
      <c r="M37" s="5">
        <f>L37*0.5</f>
        <v>46.7</v>
      </c>
      <c r="N37" s="5">
        <f>J37*0.5+L37*0.5</f>
        <v>81.7</v>
      </c>
      <c r="O37" s="2">
        <v>1</v>
      </c>
    </row>
    <row r="38" spans="1:15" ht="24" customHeight="1">
      <c r="A38" s="2">
        <v>35</v>
      </c>
      <c r="B38" s="2" t="s">
        <v>245</v>
      </c>
      <c r="C38" s="2" t="s">
        <v>244</v>
      </c>
      <c r="D38" s="2" t="s">
        <v>6</v>
      </c>
      <c r="E38" s="2" t="s">
        <v>7</v>
      </c>
      <c r="F38" s="2" t="s">
        <v>9</v>
      </c>
      <c r="G38" s="2" t="s">
        <v>10</v>
      </c>
      <c r="H38" s="2" t="s">
        <v>242</v>
      </c>
      <c r="I38" s="2" t="s">
        <v>102</v>
      </c>
      <c r="J38" s="2">
        <v>71</v>
      </c>
      <c r="K38" s="5">
        <f>J38*0.5</f>
        <v>35.5</v>
      </c>
      <c r="L38" s="2">
        <v>70.599999999999994</v>
      </c>
      <c r="M38" s="5">
        <f>L38*0.5</f>
        <v>35.299999999999997</v>
      </c>
      <c r="N38" s="5">
        <f>J38*0.5+L38*0.5</f>
        <v>70.8</v>
      </c>
      <c r="O38" s="2">
        <v>2</v>
      </c>
    </row>
    <row r="39" spans="1:15" ht="24" customHeight="1">
      <c r="A39" s="2">
        <v>36</v>
      </c>
      <c r="B39" s="2" t="s">
        <v>243</v>
      </c>
      <c r="C39" s="2" t="s">
        <v>241</v>
      </c>
      <c r="D39" s="2" t="s">
        <v>6</v>
      </c>
      <c r="E39" s="2" t="s">
        <v>7</v>
      </c>
      <c r="F39" s="2" t="s">
        <v>9</v>
      </c>
      <c r="G39" s="2" t="s">
        <v>10</v>
      </c>
      <c r="H39" s="2" t="s">
        <v>242</v>
      </c>
      <c r="I39" s="2" t="s">
        <v>102</v>
      </c>
      <c r="J39" s="2">
        <v>72</v>
      </c>
      <c r="K39" s="5">
        <f>J39*0.5</f>
        <v>36</v>
      </c>
      <c r="L39" s="2">
        <v>64.599999999999994</v>
      </c>
      <c r="M39" s="5">
        <f>L39*0.5</f>
        <v>32.299999999999997</v>
      </c>
      <c r="N39" s="5">
        <f>J39*0.5+L39*0.5</f>
        <v>68.3</v>
      </c>
      <c r="O39" s="2">
        <v>3</v>
      </c>
    </row>
    <row r="40" spans="1:15" ht="24" customHeight="1">
      <c r="A40" s="2">
        <v>37</v>
      </c>
      <c r="B40" s="2" t="s">
        <v>181</v>
      </c>
      <c r="C40" s="2" t="s">
        <v>180</v>
      </c>
      <c r="D40" s="2" t="s">
        <v>6</v>
      </c>
      <c r="E40" s="2" t="s">
        <v>28</v>
      </c>
      <c r="F40" s="2" t="s">
        <v>9</v>
      </c>
      <c r="G40" s="2" t="s">
        <v>10</v>
      </c>
      <c r="H40" s="2" t="s">
        <v>177</v>
      </c>
      <c r="I40" s="2" t="s">
        <v>178</v>
      </c>
      <c r="J40" s="2">
        <v>68</v>
      </c>
      <c r="K40" s="5">
        <f t="shared" si="1"/>
        <v>27.200000000000003</v>
      </c>
      <c r="L40" s="2">
        <v>96.2</v>
      </c>
      <c r="M40" s="5">
        <f t="shared" si="2"/>
        <v>57.72</v>
      </c>
      <c r="N40" s="5">
        <f t="shared" ref="N40:N71" si="3">J40*0.4+L40*0.6</f>
        <v>84.92</v>
      </c>
      <c r="O40" s="2">
        <v>1</v>
      </c>
    </row>
    <row r="41" spans="1:15" ht="24" customHeight="1">
      <c r="A41" s="2">
        <v>38</v>
      </c>
      <c r="B41" s="2" t="s">
        <v>179</v>
      </c>
      <c r="C41" s="2" t="s">
        <v>176</v>
      </c>
      <c r="D41" s="2" t="s">
        <v>6</v>
      </c>
      <c r="E41" s="2" t="s">
        <v>7</v>
      </c>
      <c r="F41" s="2" t="s">
        <v>9</v>
      </c>
      <c r="G41" s="2" t="s">
        <v>10</v>
      </c>
      <c r="H41" s="2" t="s">
        <v>177</v>
      </c>
      <c r="I41" s="2" t="s">
        <v>178</v>
      </c>
      <c r="J41" s="2">
        <v>73</v>
      </c>
      <c r="K41" s="5">
        <f t="shared" si="1"/>
        <v>29.200000000000003</v>
      </c>
      <c r="L41" s="2">
        <v>77.2</v>
      </c>
      <c r="M41" s="5">
        <f t="shared" si="2"/>
        <v>46.32</v>
      </c>
      <c r="N41" s="5">
        <f t="shared" si="3"/>
        <v>75.52000000000001</v>
      </c>
      <c r="O41" s="2">
        <v>2</v>
      </c>
    </row>
    <row r="42" spans="1:15" ht="24" customHeight="1">
      <c r="A42" s="2">
        <v>39</v>
      </c>
      <c r="B42" s="2" t="s">
        <v>183</v>
      </c>
      <c r="C42" s="2" t="s">
        <v>182</v>
      </c>
      <c r="D42" s="2" t="s">
        <v>6</v>
      </c>
      <c r="E42" s="2" t="s">
        <v>7</v>
      </c>
      <c r="F42" s="2" t="s">
        <v>9</v>
      </c>
      <c r="G42" s="2" t="s">
        <v>10</v>
      </c>
      <c r="H42" s="2" t="s">
        <v>177</v>
      </c>
      <c r="I42" s="2" t="s">
        <v>178</v>
      </c>
      <c r="J42" s="2">
        <v>67</v>
      </c>
      <c r="K42" s="5">
        <f t="shared" si="1"/>
        <v>26.8</v>
      </c>
      <c r="L42" s="2">
        <v>79.400000000000006</v>
      </c>
      <c r="M42" s="5">
        <f t="shared" si="2"/>
        <v>47.64</v>
      </c>
      <c r="N42" s="5">
        <f t="shared" si="3"/>
        <v>74.44</v>
      </c>
      <c r="O42" s="2">
        <v>3</v>
      </c>
    </row>
    <row r="43" spans="1:15" ht="24" customHeight="1">
      <c r="A43" s="2">
        <v>40</v>
      </c>
      <c r="B43" s="2" t="s">
        <v>145</v>
      </c>
      <c r="C43" s="2" t="s">
        <v>144</v>
      </c>
      <c r="D43" s="2" t="s">
        <v>6</v>
      </c>
      <c r="E43" s="2" t="s">
        <v>7</v>
      </c>
      <c r="F43" s="2" t="s">
        <v>9</v>
      </c>
      <c r="G43" s="2" t="s">
        <v>10</v>
      </c>
      <c r="H43" s="2" t="s">
        <v>140</v>
      </c>
      <c r="I43" s="2" t="s">
        <v>13</v>
      </c>
      <c r="J43" s="2">
        <v>68</v>
      </c>
      <c r="K43" s="5">
        <f t="shared" si="1"/>
        <v>27.200000000000003</v>
      </c>
      <c r="L43" s="2">
        <v>94.2</v>
      </c>
      <c r="M43" s="5">
        <f t="shared" si="2"/>
        <v>56.52</v>
      </c>
      <c r="N43" s="5">
        <f t="shared" si="3"/>
        <v>83.72</v>
      </c>
      <c r="O43" s="2">
        <v>1</v>
      </c>
    </row>
    <row r="44" spans="1:15" ht="24" customHeight="1">
      <c r="A44" s="2">
        <v>41</v>
      </c>
      <c r="B44" s="2" t="s">
        <v>141</v>
      </c>
      <c r="C44" s="2" t="s">
        <v>139</v>
      </c>
      <c r="D44" s="2" t="s">
        <v>6</v>
      </c>
      <c r="E44" s="2" t="s">
        <v>7</v>
      </c>
      <c r="F44" s="2" t="s">
        <v>9</v>
      </c>
      <c r="G44" s="2" t="s">
        <v>10</v>
      </c>
      <c r="H44" s="2" t="s">
        <v>140</v>
      </c>
      <c r="I44" s="2" t="s">
        <v>13</v>
      </c>
      <c r="J44" s="2">
        <v>71</v>
      </c>
      <c r="K44" s="5">
        <f t="shared" si="1"/>
        <v>28.400000000000002</v>
      </c>
      <c r="L44" s="2">
        <v>73.2</v>
      </c>
      <c r="M44" s="5">
        <f t="shared" si="2"/>
        <v>43.92</v>
      </c>
      <c r="N44" s="5">
        <f t="shared" si="3"/>
        <v>72.320000000000007</v>
      </c>
      <c r="O44" s="2">
        <v>2</v>
      </c>
    </row>
    <row r="45" spans="1:15" ht="24" customHeight="1">
      <c r="A45" s="2">
        <v>42</v>
      </c>
      <c r="B45" s="2" t="s">
        <v>147</v>
      </c>
      <c r="C45" s="2" t="s">
        <v>146</v>
      </c>
      <c r="D45" s="2" t="s">
        <v>6</v>
      </c>
      <c r="E45" s="2" t="s">
        <v>7</v>
      </c>
      <c r="F45" s="2" t="s">
        <v>9</v>
      </c>
      <c r="G45" s="2" t="s">
        <v>10</v>
      </c>
      <c r="H45" s="2" t="s">
        <v>140</v>
      </c>
      <c r="I45" s="2" t="s">
        <v>13</v>
      </c>
      <c r="J45" s="2">
        <v>68</v>
      </c>
      <c r="K45" s="5">
        <f t="shared" si="1"/>
        <v>27.200000000000003</v>
      </c>
      <c r="L45" s="2">
        <v>73.2</v>
      </c>
      <c r="M45" s="5">
        <f t="shared" si="2"/>
        <v>43.92</v>
      </c>
      <c r="N45" s="5">
        <f t="shared" si="3"/>
        <v>71.12</v>
      </c>
      <c r="O45" s="2">
        <v>3</v>
      </c>
    </row>
    <row r="46" spans="1:15" ht="24" customHeight="1">
      <c r="A46" s="2">
        <v>43</v>
      </c>
      <c r="B46" s="2" t="s">
        <v>143</v>
      </c>
      <c r="C46" s="2" t="s">
        <v>142</v>
      </c>
      <c r="D46" s="2" t="s">
        <v>6</v>
      </c>
      <c r="E46" s="2" t="s">
        <v>7</v>
      </c>
      <c r="F46" s="2" t="s">
        <v>9</v>
      </c>
      <c r="G46" s="2" t="s">
        <v>10</v>
      </c>
      <c r="H46" s="2" t="s">
        <v>140</v>
      </c>
      <c r="I46" s="2" t="s">
        <v>13</v>
      </c>
      <c r="J46" s="2">
        <v>70</v>
      </c>
      <c r="K46" s="5">
        <f t="shared" si="1"/>
        <v>28</v>
      </c>
      <c r="L46" s="2">
        <v>26</v>
      </c>
      <c r="M46" s="5">
        <f t="shared" si="2"/>
        <v>15.6</v>
      </c>
      <c r="N46" s="5">
        <f t="shared" si="3"/>
        <v>43.6</v>
      </c>
      <c r="O46" s="2">
        <v>4</v>
      </c>
    </row>
    <row r="47" spans="1:15" ht="24" customHeight="1">
      <c r="A47" s="2">
        <v>44</v>
      </c>
      <c r="B47" s="2" t="s">
        <v>149</v>
      </c>
      <c r="C47" s="2" t="s">
        <v>148</v>
      </c>
      <c r="D47" s="2" t="s">
        <v>6</v>
      </c>
      <c r="E47" s="2" t="s">
        <v>7</v>
      </c>
      <c r="F47" s="2" t="s">
        <v>9</v>
      </c>
      <c r="G47" s="2" t="s">
        <v>10</v>
      </c>
      <c r="H47" s="2" t="s">
        <v>140</v>
      </c>
      <c r="I47" s="2" t="s">
        <v>18</v>
      </c>
      <c r="J47" s="2">
        <v>75</v>
      </c>
      <c r="K47" s="5">
        <f t="shared" si="1"/>
        <v>30</v>
      </c>
      <c r="L47" s="2">
        <v>94.6</v>
      </c>
      <c r="M47" s="5">
        <f t="shared" si="2"/>
        <v>56.76</v>
      </c>
      <c r="N47" s="5">
        <f t="shared" si="3"/>
        <v>86.759999999999991</v>
      </c>
      <c r="O47" s="2">
        <v>1</v>
      </c>
    </row>
    <row r="48" spans="1:15" ht="24" customHeight="1">
      <c r="A48" s="2">
        <v>45</v>
      </c>
      <c r="B48" s="2" t="s">
        <v>151</v>
      </c>
      <c r="C48" s="2" t="s">
        <v>150</v>
      </c>
      <c r="D48" s="2" t="s">
        <v>6</v>
      </c>
      <c r="E48" s="2" t="s">
        <v>7</v>
      </c>
      <c r="F48" s="2" t="s">
        <v>9</v>
      </c>
      <c r="G48" s="2" t="s">
        <v>10</v>
      </c>
      <c r="H48" s="2" t="s">
        <v>140</v>
      </c>
      <c r="I48" s="2" t="s">
        <v>18</v>
      </c>
      <c r="J48" s="2">
        <v>75</v>
      </c>
      <c r="K48" s="5">
        <f t="shared" si="1"/>
        <v>30</v>
      </c>
      <c r="L48" s="2">
        <v>74.8</v>
      </c>
      <c r="M48" s="5">
        <f t="shared" si="2"/>
        <v>44.879999999999995</v>
      </c>
      <c r="N48" s="5">
        <f t="shared" si="3"/>
        <v>74.88</v>
      </c>
      <c r="O48" s="2">
        <v>2</v>
      </c>
    </row>
    <row r="49" spans="1:15" ht="24" customHeight="1">
      <c r="A49" s="2">
        <v>46</v>
      </c>
      <c r="B49" s="2" t="s">
        <v>155</v>
      </c>
      <c r="C49" s="2" t="s">
        <v>154</v>
      </c>
      <c r="D49" s="2" t="s">
        <v>6</v>
      </c>
      <c r="E49" s="2" t="s">
        <v>7</v>
      </c>
      <c r="F49" s="2" t="s">
        <v>9</v>
      </c>
      <c r="G49" s="2" t="s">
        <v>10</v>
      </c>
      <c r="H49" s="2" t="s">
        <v>140</v>
      </c>
      <c r="I49" s="2" t="s">
        <v>18</v>
      </c>
      <c r="J49" s="2">
        <v>69</v>
      </c>
      <c r="K49" s="5">
        <f t="shared" si="1"/>
        <v>27.6</v>
      </c>
      <c r="L49" s="2">
        <v>72.8</v>
      </c>
      <c r="M49" s="5">
        <f t="shared" si="2"/>
        <v>43.68</v>
      </c>
      <c r="N49" s="5">
        <f t="shared" si="3"/>
        <v>71.28</v>
      </c>
      <c r="O49" s="2">
        <v>3</v>
      </c>
    </row>
    <row r="50" spans="1:15" ht="24" customHeight="1">
      <c r="A50" s="2">
        <v>47</v>
      </c>
      <c r="B50" s="2" t="s">
        <v>153</v>
      </c>
      <c r="C50" s="2" t="s">
        <v>152</v>
      </c>
      <c r="D50" s="2" t="s">
        <v>6</v>
      </c>
      <c r="E50" s="2" t="s">
        <v>7</v>
      </c>
      <c r="F50" s="2" t="s">
        <v>9</v>
      </c>
      <c r="G50" s="2" t="s">
        <v>10</v>
      </c>
      <c r="H50" s="2" t="s">
        <v>140</v>
      </c>
      <c r="I50" s="2" t="s">
        <v>18</v>
      </c>
      <c r="J50" s="2">
        <v>69</v>
      </c>
      <c r="K50" s="5">
        <f t="shared" si="1"/>
        <v>27.6</v>
      </c>
      <c r="L50" s="2">
        <v>72.400000000000006</v>
      </c>
      <c r="M50" s="5">
        <f t="shared" si="2"/>
        <v>43.440000000000005</v>
      </c>
      <c r="N50" s="5">
        <f t="shared" si="3"/>
        <v>71.040000000000006</v>
      </c>
      <c r="O50" s="2">
        <v>4</v>
      </c>
    </row>
    <row r="51" spans="1:15" ht="24" customHeight="1">
      <c r="A51" s="2">
        <v>48</v>
      </c>
      <c r="B51" s="2" t="s">
        <v>166</v>
      </c>
      <c r="C51" s="2" t="s">
        <v>164</v>
      </c>
      <c r="D51" s="2" t="s">
        <v>6</v>
      </c>
      <c r="E51" s="2" t="s">
        <v>7</v>
      </c>
      <c r="F51" s="2" t="s">
        <v>9</v>
      </c>
      <c r="G51" s="2" t="s">
        <v>10</v>
      </c>
      <c r="H51" s="2" t="s">
        <v>165</v>
      </c>
      <c r="I51" s="2" t="s">
        <v>60</v>
      </c>
      <c r="J51" s="2">
        <v>67</v>
      </c>
      <c r="K51" s="5">
        <f t="shared" si="1"/>
        <v>26.8</v>
      </c>
      <c r="L51" s="2">
        <v>89.1</v>
      </c>
      <c r="M51" s="5">
        <f t="shared" si="2"/>
        <v>53.459999999999994</v>
      </c>
      <c r="N51" s="5">
        <f t="shared" si="3"/>
        <v>80.259999999999991</v>
      </c>
      <c r="O51" s="2">
        <v>1</v>
      </c>
    </row>
    <row r="52" spans="1:15" ht="24" customHeight="1">
      <c r="A52" s="2">
        <v>49</v>
      </c>
      <c r="B52" s="2" t="s">
        <v>171</v>
      </c>
      <c r="C52" s="2" t="s">
        <v>170</v>
      </c>
      <c r="D52" s="2" t="s">
        <v>6</v>
      </c>
      <c r="E52" s="2" t="s">
        <v>7</v>
      </c>
      <c r="F52" s="2" t="s">
        <v>9</v>
      </c>
      <c r="G52" s="2" t="s">
        <v>10</v>
      </c>
      <c r="H52" s="2" t="s">
        <v>165</v>
      </c>
      <c r="I52" s="2" t="s">
        <v>60</v>
      </c>
      <c r="J52" s="2">
        <v>65</v>
      </c>
      <c r="K52" s="5">
        <f t="shared" si="1"/>
        <v>26</v>
      </c>
      <c r="L52" s="2">
        <v>83.7</v>
      </c>
      <c r="M52" s="5">
        <f t="shared" si="2"/>
        <v>50.22</v>
      </c>
      <c r="N52" s="5">
        <f t="shared" si="3"/>
        <v>76.22</v>
      </c>
      <c r="O52" s="2">
        <v>2</v>
      </c>
    </row>
    <row r="53" spans="1:15" ht="24" customHeight="1">
      <c r="A53" s="2">
        <v>50</v>
      </c>
      <c r="B53" s="2" t="s">
        <v>173</v>
      </c>
      <c r="C53" s="2" t="s">
        <v>172</v>
      </c>
      <c r="D53" s="2" t="s">
        <v>6</v>
      </c>
      <c r="E53" s="2" t="s">
        <v>7</v>
      </c>
      <c r="F53" s="2" t="s">
        <v>9</v>
      </c>
      <c r="G53" s="2" t="s">
        <v>10</v>
      </c>
      <c r="H53" s="2" t="s">
        <v>165</v>
      </c>
      <c r="I53" s="2" t="s">
        <v>60</v>
      </c>
      <c r="J53" s="2">
        <v>65</v>
      </c>
      <c r="K53" s="5">
        <f t="shared" si="1"/>
        <v>26</v>
      </c>
      <c r="L53" s="2">
        <v>80.5</v>
      </c>
      <c r="M53" s="5">
        <f t="shared" si="2"/>
        <v>48.3</v>
      </c>
      <c r="N53" s="5">
        <f t="shared" si="3"/>
        <v>74.3</v>
      </c>
      <c r="O53" s="2">
        <v>3</v>
      </c>
    </row>
    <row r="54" spans="1:15" ht="24" customHeight="1">
      <c r="A54" s="2">
        <v>51</v>
      </c>
      <c r="B54" s="2" t="s">
        <v>169</v>
      </c>
      <c r="C54" s="2" t="s">
        <v>300</v>
      </c>
      <c r="D54" s="2" t="s">
        <v>6</v>
      </c>
      <c r="E54" s="2" t="s">
        <v>7</v>
      </c>
      <c r="F54" s="2" t="s">
        <v>9</v>
      </c>
      <c r="G54" s="2" t="s">
        <v>10</v>
      </c>
      <c r="H54" s="2" t="s">
        <v>165</v>
      </c>
      <c r="I54" s="2" t="s">
        <v>60</v>
      </c>
      <c r="J54" s="2">
        <v>65</v>
      </c>
      <c r="K54" s="5">
        <f t="shared" si="1"/>
        <v>26</v>
      </c>
      <c r="L54" s="2">
        <v>75.3</v>
      </c>
      <c r="M54" s="5">
        <f t="shared" si="2"/>
        <v>45.18</v>
      </c>
      <c r="N54" s="5">
        <f t="shared" si="3"/>
        <v>71.180000000000007</v>
      </c>
      <c r="O54" s="2">
        <v>4</v>
      </c>
    </row>
    <row r="55" spans="1:15" ht="24" customHeight="1">
      <c r="A55" s="2">
        <v>52</v>
      </c>
      <c r="B55" s="2" t="s">
        <v>175</v>
      </c>
      <c r="C55" s="2" t="s">
        <v>174</v>
      </c>
      <c r="D55" s="2" t="s">
        <v>6</v>
      </c>
      <c r="E55" s="2" t="s">
        <v>156</v>
      </c>
      <c r="F55" s="2" t="s">
        <v>9</v>
      </c>
      <c r="G55" s="2" t="s">
        <v>10</v>
      </c>
      <c r="H55" s="2" t="s">
        <v>165</v>
      </c>
      <c r="I55" s="2" t="s">
        <v>60</v>
      </c>
      <c r="J55" s="2">
        <v>65</v>
      </c>
      <c r="K55" s="5">
        <f t="shared" si="1"/>
        <v>26</v>
      </c>
      <c r="L55" s="2">
        <v>72</v>
      </c>
      <c r="M55" s="5">
        <f t="shared" si="2"/>
        <v>43.199999999999996</v>
      </c>
      <c r="N55" s="5">
        <f t="shared" si="3"/>
        <v>69.199999999999989</v>
      </c>
      <c r="O55" s="2">
        <v>5</v>
      </c>
    </row>
    <row r="56" spans="1:15" ht="24" customHeight="1">
      <c r="A56" s="2">
        <v>53</v>
      </c>
      <c r="B56" s="2" t="s">
        <v>168</v>
      </c>
      <c r="C56" s="2" t="s">
        <v>167</v>
      </c>
      <c r="D56" s="2" t="s">
        <v>6</v>
      </c>
      <c r="E56" s="2" t="s">
        <v>7</v>
      </c>
      <c r="F56" s="2" t="s">
        <v>9</v>
      </c>
      <c r="G56" s="2" t="s">
        <v>10</v>
      </c>
      <c r="H56" s="2" t="s">
        <v>165</v>
      </c>
      <c r="I56" s="2" t="s">
        <v>60</v>
      </c>
      <c r="J56" s="2">
        <v>66</v>
      </c>
      <c r="K56" s="5">
        <f t="shared" si="1"/>
        <v>26.400000000000002</v>
      </c>
      <c r="L56" s="2">
        <v>71.2</v>
      </c>
      <c r="M56" s="5">
        <f t="shared" si="2"/>
        <v>42.72</v>
      </c>
      <c r="N56" s="5">
        <f t="shared" si="3"/>
        <v>69.12</v>
      </c>
      <c r="O56" s="2">
        <v>6</v>
      </c>
    </row>
    <row r="57" spans="1:15" ht="24" customHeight="1">
      <c r="A57" s="2">
        <v>54</v>
      </c>
      <c r="B57" s="2" t="s">
        <v>61</v>
      </c>
      <c r="C57" s="2" t="s">
        <v>58</v>
      </c>
      <c r="D57" s="2" t="s">
        <v>22</v>
      </c>
      <c r="E57" s="2" t="s">
        <v>7</v>
      </c>
      <c r="F57" s="2" t="s">
        <v>9</v>
      </c>
      <c r="G57" s="2" t="s">
        <v>10</v>
      </c>
      <c r="H57" s="2" t="s">
        <v>59</v>
      </c>
      <c r="I57" s="2" t="s">
        <v>60</v>
      </c>
      <c r="J57" s="2">
        <v>72</v>
      </c>
      <c r="K57" s="5">
        <f t="shared" si="1"/>
        <v>28.8</v>
      </c>
      <c r="L57" s="2">
        <v>88.5</v>
      </c>
      <c r="M57" s="5">
        <f t="shared" si="2"/>
        <v>53.1</v>
      </c>
      <c r="N57" s="5">
        <f t="shared" si="3"/>
        <v>81.900000000000006</v>
      </c>
      <c r="O57" s="2">
        <v>1</v>
      </c>
    </row>
    <row r="58" spans="1:15" ht="24" customHeight="1">
      <c r="A58" s="2">
        <v>55</v>
      </c>
      <c r="B58" s="2" t="s">
        <v>63</v>
      </c>
      <c r="C58" s="2" t="s">
        <v>62</v>
      </c>
      <c r="D58" s="2" t="s">
        <v>6</v>
      </c>
      <c r="E58" s="2" t="s">
        <v>7</v>
      </c>
      <c r="F58" s="2" t="s">
        <v>9</v>
      </c>
      <c r="G58" s="2" t="s">
        <v>10</v>
      </c>
      <c r="H58" s="2" t="s">
        <v>59</v>
      </c>
      <c r="I58" s="2" t="s">
        <v>60</v>
      </c>
      <c r="J58" s="2">
        <v>68</v>
      </c>
      <c r="K58" s="5">
        <f t="shared" si="1"/>
        <v>27.200000000000003</v>
      </c>
      <c r="L58" s="2">
        <v>83.5</v>
      </c>
      <c r="M58" s="5">
        <f t="shared" si="2"/>
        <v>50.1</v>
      </c>
      <c r="N58" s="5">
        <f t="shared" si="3"/>
        <v>77.300000000000011</v>
      </c>
      <c r="O58" s="2">
        <v>2</v>
      </c>
    </row>
    <row r="59" spans="1:15" ht="24" customHeight="1">
      <c r="A59" s="2">
        <v>56</v>
      </c>
      <c r="B59" s="2" t="s">
        <v>67</v>
      </c>
      <c r="C59" s="2" t="s">
        <v>66</v>
      </c>
      <c r="D59" s="2" t="s">
        <v>6</v>
      </c>
      <c r="E59" s="2" t="s">
        <v>7</v>
      </c>
      <c r="F59" s="2" t="s">
        <v>9</v>
      </c>
      <c r="G59" s="2" t="s">
        <v>10</v>
      </c>
      <c r="H59" s="2" t="s">
        <v>59</v>
      </c>
      <c r="I59" s="2" t="s">
        <v>60</v>
      </c>
      <c r="J59" s="2">
        <v>66</v>
      </c>
      <c r="K59" s="5">
        <f t="shared" si="1"/>
        <v>26.400000000000002</v>
      </c>
      <c r="L59" s="2">
        <v>75.3</v>
      </c>
      <c r="M59" s="5">
        <f t="shared" si="2"/>
        <v>45.18</v>
      </c>
      <c r="N59" s="5">
        <f t="shared" si="3"/>
        <v>71.58</v>
      </c>
      <c r="O59" s="2">
        <v>3</v>
      </c>
    </row>
    <row r="60" spans="1:15" ht="24" customHeight="1">
      <c r="A60" s="2">
        <v>57</v>
      </c>
      <c r="B60" s="2" t="s">
        <v>65</v>
      </c>
      <c r="C60" s="2" t="s">
        <v>64</v>
      </c>
      <c r="D60" s="2" t="s">
        <v>6</v>
      </c>
      <c r="E60" s="2" t="s">
        <v>7</v>
      </c>
      <c r="F60" s="2" t="s">
        <v>9</v>
      </c>
      <c r="G60" s="2" t="s">
        <v>10</v>
      </c>
      <c r="H60" s="2" t="s">
        <v>59</v>
      </c>
      <c r="I60" s="2" t="s">
        <v>60</v>
      </c>
      <c r="J60" s="2">
        <v>66</v>
      </c>
      <c r="K60" s="5">
        <f t="shared" si="1"/>
        <v>26.400000000000002</v>
      </c>
      <c r="L60" s="2">
        <v>75</v>
      </c>
      <c r="M60" s="5">
        <f t="shared" si="2"/>
        <v>45</v>
      </c>
      <c r="N60" s="5">
        <f t="shared" si="3"/>
        <v>71.400000000000006</v>
      </c>
      <c r="O60" s="2">
        <v>4</v>
      </c>
    </row>
    <row r="61" spans="1:15" ht="24" customHeight="1">
      <c r="A61" s="2">
        <v>58</v>
      </c>
      <c r="B61" s="2" t="s">
        <v>267</v>
      </c>
      <c r="C61" s="2" t="s">
        <v>264</v>
      </c>
      <c r="D61" s="2" t="s">
        <v>6</v>
      </c>
      <c r="E61" s="2" t="s">
        <v>31</v>
      </c>
      <c r="F61" s="2" t="s">
        <v>9</v>
      </c>
      <c r="G61" s="2" t="s">
        <v>10</v>
      </c>
      <c r="H61" s="2" t="s">
        <v>265</v>
      </c>
      <c r="I61" s="2" t="s">
        <v>266</v>
      </c>
      <c r="J61" s="2">
        <v>66</v>
      </c>
      <c r="K61" s="5">
        <f t="shared" si="1"/>
        <v>26.400000000000002</v>
      </c>
      <c r="L61" s="2">
        <v>91.68</v>
      </c>
      <c r="M61" s="5">
        <f t="shared" si="2"/>
        <v>55.008000000000003</v>
      </c>
      <c r="N61" s="5">
        <f t="shared" si="3"/>
        <v>81.408000000000001</v>
      </c>
      <c r="O61" s="2">
        <v>1</v>
      </c>
    </row>
    <row r="62" spans="1:15" ht="24" customHeight="1">
      <c r="A62" s="2">
        <v>59</v>
      </c>
      <c r="B62" s="2" t="s">
        <v>271</v>
      </c>
      <c r="C62" s="2" t="s">
        <v>270</v>
      </c>
      <c r="D62" s="2" t="s">
        <v>6</v>
      </c>
      <c r="E62" s="2" t="s">
        <v>31</v>
      </c>
      <c r="F62" s="2" t="s">
        <v>9</v>
      </c>
      <c r="G62" s="2" t="s">
        <v>10</v>
      </c>
      <c r="H62" s="2" t="s">
        <v>265</v>
      </c>
      <c r="I62" s="2" t="s">
        <v>297</v>
      </c>
      <c r="J62" s="2">
        <v>60</v>
      </c>
      <c r="K62" s="5">
        <f t="shared" si="1"/>
        <v>24</v>
      </c>
      <c r="L62" s="2">
        <v>81.819999999999993</v>
      </c>
      <c r="M62" s="5">
        <f t="shared" si="2"/>
        <v>49.091999999999992</v>
      </c>
      <c r="N62" s="5">
        <f t="shared" si="3"/>
        <v>73.091999999999985</v>
      </c>
      <c r="O62" s="2">
        <v>2</v>
      </c>
    </row>
    <row r="63" spans="1:15" ht="24" customHeight="1">
      <c r="A63" s="2">
        <v>60</v>
      </c>
      <c r="B63" s="2" t="s">
        <v>269</v>
      </c>
      <c r="C63" s="2" t="s">
        <v>268</v>
      </c>
      <c r="D63" s="2" t="s">
        <v>6</v>
      </c>
      <c r="E63" s="2" t="s">
        <v>31</v>
      </c>
      <c r="F63" s="2" t="s">
        <v>9</v>
      </c>
      <c r="G63" s="2" t="s">
        <v>10</v>
      </c>
      <c r="H63" s="2" t="s">
        <v>265</v>
      </c>
      <c r="I63" s="2" t="s">
        <v>266</v>
      </c>
      <c r="J63" s="2">
        <v>60</v>
      </c>
      <c r="K63" s="5">
        <f t="shared" si="1"/>
        <v>24</v>
      </c>
      <c r="L63" s="2">
        <v>81.180000000000007</v>
      </c>
      <c r="M63" s="5">
        <f t="shared" si="2"/>
        <v>48.708000000000006</v>
      </c>
      <c r="N63" s="5">
        <f t="shared" si="3"/>
        <v>72.707999999999998</v>
      </c>
      <c r="O63" s="2">
        <v>3</v>
      </c>
    </row>
    <row r="64" spans="1:15" ht="24" customHeight="1">
      <c r="A64" s="2">
        <v>61</v>
      </c>
      <c r="B64" s="2" t="s">
        <v>274</v>
      </c>
      <c r="C64" s="2" t="s">
        <v>272</v>
      </c>
      <c r="D64" s="2" t="s">
        <v>6</v>
      </c>
      <c r="E64" s="2" t="s">
        <v>7</v>
      </c>
      <c r="F64" s="2" t="s">
        <v>9</v>
      </c>
      <c r="G64" s="2" t="s">
        <v>10</v>
      </c>
      <c r="H64" s="2" t="s">
        <v>265</v>
      </c>
      <c r="I64" s="2" t="s">
        <v>273</v>
      </c>
      <c r="J64" s="2">
        <v>65</v>
      </c>
      <c r="K64" s="5">
        <f t="shared" si="1"/>
        <v>26</v>
      </c>
      <c r="L64" s="2">
        <v>91.91</v>
      </c>
      <c r="M64" s="5">
        <f t="shared" si="2"/>
        <v>55.145999999999994</v>
      </c>
      <c r="N64" s="5">
        <f t="shared" si="3"/>
        <v>81.145999999999987</v>
      </c>
      <c r="O64" s="2">
        <v>1</v>
      </c>
    </row>
    <row r="65" spans="1:15" ht="24" customHeight="1">
      <c r="A65" s="2">
        <v>62</v>
      </c>
      <c r="B65" s="2" t="s">
        <v>276</v>
      </c>
      <c r="C65" s="2" t="s">
        <v>275</v>
      </c>
      <c r="D65" s="2" t="s">
        <v>6</v>
      </c>
      <c r="E65" s="2" t="s">
        <v>7</v>
      </c>
      <c r="F65" s="2" t="s">
        <v>9</v>
      </c>
      <c r="G65" s="2" t="s">
        <v>10</v>
      </c>
      <c r="H65" s="2" t="s">
        <v>265</v>
      </c>
      <c r="I65" s="2" t="s">
        <v>273</v>
      </c>
      <c r="J65" s="2">
        <v>64</v>
      </c>
      <c r="K65" s="5">
        <f t="shared" si="1"/>
        <v>25.6</v>
      </c>
      <c r="L65" s="2">
        <v>77.55</v>
      </c>
      <c r="M65" s="5">
        <f t="shared" si="2"/>
        <v>46.529999999999994</v>
      </c>
      <c r="N65" s="5">
        <f t="shared" si="3"/>
        <v>72.13</v>
      </c>
      <c r="O65" s="2">
        <v>2</v>
      </c>
    </row>
    <row r="66" spans="1:15" ht="24" customHeight="1">
      <c r="A66" s="2">
        <v>63</v>
      </c>
      <c r="B66" s="2" t="s">
        <v>278</v>
      </c>
      <c r="C66" s="2" t="s">
        <v>277</v>
      </c>
      <c r="D66" s="2" t="s">
        <v>6</v>
      </c>
      <c r="E66" s="2" t="s">
        <v>7</v>
      </c>
      <c r="F66" s="2" t="s">
        <v>9</v>
      </c>
      <c r="G66" s="2" t="s">
        <v>10</v>
      </c>
      <c r="H66" s="2" t="s">
        <v>265</v>
      </c>
      <c r="I66" s="2" t="s">
        <v>273</v>
      </c>
      <c r="J66" s="2">
        <v>62</v>
      </c>
      <c r="K66" s="5">
        <f t="shared" si="1"/>
        <v>24.8</v>
      </c>
      <c r="L66" s="2">
        <v>76.95</v>
      </c>
      <c r="M66" s="5">
        <f t="shared" si="2"/>
        <v>46.17</v>
      </c>
      <c r="N66" s="5">
        <f t="shared" si="3"/>
        <v>70.97</v>
      </c>
      <c r="O66" s="2">
        <v>3</v>
      </c>
    </row>
    <row r="67" spans="1:15" ht="24" customHeight="1">
      <c r="A67" s="2">
        <v>64</v>
      </c>
      <c r="B67" s="2" t="s">
        <v>161</v>
      </c>
      <c r="C67" s="2" t="s">
        <v>160</v>
      </c>
      <c r="D67" s="2" t="s">
        <v>22</v>
      </c>
      <c r="E67" s="2" t="s">
        <v>7</v>
      </c>
      <c r="F67" s="2" t="s">
        <v>9</v>
      </c>
      <c r="G67" s="2" t="s">
        <v>10</v>
      </c>
      <c r="H67" s="2" t="s">
        <v>158</v>
      </c>
      <c r="I67" s="2" t="s">
        <v>60</v>
      </c>
      <c r="J67" s="2">
        <v>71</v>
      </c>
      <c r="K67" s="5">
        <f t="shared" si="1"/>
        <v>28.400000000000002</v>
      </c>
      <c r="L67" s="2">
        <v>94.25</v>
      </c>
      <c r="M67" s="5">
        <f t="shared" si="2"/>
        <v>56.55</v>
      </c>
      <c r="N67" s="5">
        <f t="shared" si="3"/>
        <v>84.95</v>
      </c>
      <c r="O67" s="2">
        <v>1</v>
      </c>
    </row>
    <row r="68" spans="1:15" ht="24" customHeight="1">
      <c r="A68" s="2">
        <v>65</v>
      </c>
      <c r="B68" s="2" t="s">
        <v>159</v>
      </c>
      <c r="C68" s="2" t="s">
        <v>157</v>
      </c>
      <c r="D68" s="2" t="s">
        <v>6</v>
      </c>
      <c r="E68" s="2" t="s">
        <v>7</v>
      </c>
      <c r="F68" s="2" t="s">
        <v>9</v>
      </c>
      <c r="G68" s="2" t="s">
        <v>10</v>
      </c>
      <c r="H68" s="2" t="s">
        <v>158</v>
      </c>
      <c r="I68" s="2" t="s">
        <v>60</v>
      </c>
      <c r="J68" s="2">
        <v>72</v>
      </c>
      <c r="K68" s="5">
        <f t="shared" si="1"/>
        <v>28.8</v>
      </c>
      <c r="L68" s="2">
        <v>82.67</v>
      </c>
      <c r="M68" s="5">
        <f t="shared" si="2"/>
        <v>49.601999999999997</v>
      </c>
      <c r="N68" s="5">
        <f t="shared" si="3"/>
        <v>78.402000000000001</v>
      </c>
      <c r="O68" s="2">
        <v>2</v>
      </c>
    </row>
    <row r="69" spans="1:15" ht="24" customHeight="1">
      <c r="A69" s="2">
        <v>66</v>
      </c>
      <c r="B69" s="2" t="s">
        <v>163</v>
      </c>
      <c r="C69" s="2" t="s">
        <v>162</v>
      </c>
      <c r="D69" s="2" t="s">
        <v>6</v>
      </c>
      <c r="E69" s="2" t="s">
        <v>7</v>
      </c>
      <c r="F69" s="2" t="s">
        <v>9</v>
      </c>
      <c r="G69" s="2" t="s">
        <v>10</v>
      </c>
      <c r="H69" s="2" t="s">
        <v>158</v>
      </c>
      <c r="I69" s="2" t="s">
        <v>60</v>
      </c>
      <c r="J69" s="2">
        <v>68</v>
      </c>
      <c r="K69" s="5">
        <f t="shared" ref="K69:K114" si="4">J69*0.4</f>
        <v>27.200000000000003</v>
      </c>
      <c r="L69" s="2">
        <v>78.75</v>
      </c>
      <c r="M69" s="5">
        <f t="shared" ref="M69:M114" si="5">L69*0.6</f>
        <v>47.25</v>
      </c>
      <c r="N69" s="5">
        <f t="shared" si="3"/>
        <v>74.45</v>
      </c>
      <c r="O69" s="2">
        <v>3</v>
      </c>
    </row>
    <row r="70" spans="1:15" ht="24" customHeight="1">
      <c r="A70" s="2">
        <v>67</v>
      </c>
      <c r="B70" s="2" t="s">
        <v>196</v>
      </c>
      <c r="C70" s="2" t="s">
        <v>195</v>
      </c>
      <c r="D70" s="2" t="s">
        <v>6</v>
      </c>
      <c r="E70" s="2" t="s">
        <v>110</v>
      </c>
      <c r="F70" s="2" t="s">
        <v>126</v>
      </c>
      <c r="G70" s="2" t="s">
        <v>127</v>
      </c>
      <c r="H70" s="2" t="s">
        <v>192</v>
      </c>
      <c r="I70" s="2" t="s">
        <v>193</v>
      </c>
      <c r="J70" s="2">
        <v>67</v>
      </c>
      <c r="K70" s="5">
        <f t="shared" si="4"/>
        <v>26.8</v>
      </c>
      <c r="L70" s="2">
        <v>87</v>
      </c>
      <c r="M70" s="5">
        <f t="shared" si="5"/>
        <v>52.199999999999996</v>
      </c>
      <c r="N70" s="5">
        <f t="shared" si="3"/>
        <v>79</v>
      </c>
      <c r="O70" s="2">
        <v>1</v>
      </c>
    </row>
    <row r="71" spans="1:15" ht="24" customHeight="1">
      <c r="A71" s="2">
        <v>68</v>
      </c>
      <c r="B71" s="2" t="s">
        <v>198</v>
      </c>
      <c r="C71" s="2" t="s">
        <v>197</v>
      </c>
      <c r="D71" s="2" t="s">
        <v>6</v>
      </c>
      <c r="E71" s="2" t="s">
        <v>7</v>
      </c>
      <c r="F71" s="2" t="s">
        <v>9</v>
      </c>
      <c r="G71" s="2" t="s">
        <v>10</v>
      </c>
      <c r="H71" s="2" t="s">
        <v>192</v>
      </c>
      <c r="I71" s="2" t="s">
        <v>193</v>
      </c>
      <c r="J71" s="2">
        <v>66</v>
      </c>
      <c r="K71" s="5">
        <f t="shared" si="4"/>
        <v>26.400000000000002</v>
      </c>
      <c r="L71" s="2">
        <v>84.5</v>
      </c>
      <c r="M71" s="5">
        <f t="shared" si="5"/>
        <v>50.699999999999996</v>
      </c>
      <c r="N71" s="5">
        <f t="shared" si="3"/>
        <v>77.099999999999994</v>
      </c>
      <c r="O71" s="2">
        <v>2</v>
      </c>
    </row>
    <row r="72" spans="1:15" ht="24" customHeight="1">
      <c r="A72" s="2">
        <v>69</v>
      </c>
      <c r="B72" s="2" t="s">
        <v>194</v>
      </c>
      <c r="C72" s="2" t="s">
        <v>191</v>
      </c>
      <c r="D72" s="2" t="s">
        <v>6</v>
      </c>
      <c r="E72" s="2" t="s">
        <v>7</v>
      </c>
      <c r="F72" s="2" t="s">
        <v>126</v>
      </c>
      <c r="G72" s="2" t="s">
        <v>127</v>
      </c>
      <c r="H72" s="2" t="s">
        <v>192</v>
      </c>
      <c r="I72" s="2" t="s">
        <v>193</v>
      </c>
      <c r="J72" s="2">
        <v>68</v>
      </c>
      <c r="K72" s="5">
        <f t="shared" si="4"/>
        <v>27.200000000000003</v>
      </c>
      <c r="L72" s="2">
        <v>82.5</v>
      </c>
      <c r="M72" s="5">
        <f t="shared" si="5"/>
        <v>49.5</v>
      </c>
      <c r="N72" s="5">
        <f t="shared" ref="N72:N103" si="6">J72*0.4+L72*0.6</f>
        <v>76.7</v>
      </c>
      <c r="O72" s="2">
        <v>3</v>
      </c>
    </row>
    <row r="73" spans="1:15" ht="24" customHeight="1">
      <c r="A73" s="2">
        <v>70</v>
      </c>
      <c r="B73" s="2" t="s">
        <v>114</v>
      </c>
      <c r="C73" s="2" t="s">
        <v>111</v>
      </c>
      <c r="D73" s="2" t="s">
        <v>6</v>
      </c>
      <c r="E73" s="2" t="s">
        <v>7</v>
      </c>
      <c r="F73" s="2" t="s">
        <v>9</v>
      </c>
      <c r="G73" s="2" t="s">
        <v>10</v>
      </c>
      <c r="H73" s="2" t="s">
        <v>112</v>
      </c>
      <c r="I73" s="2" t="s">
        <v>113</v>
      </c>
      <c r="J73" s="2">
        <v>58</v>
      </c>
      <c r="K73" s="5">
        <f t="shared" si="4"/>
        <v>23.200000000000003</v>
      </c>
      <c r="L73" s="2">
        <v>88.5</v>
      </c>
      <c r="M73" s="5">
        <f t="shared" si="5"/>
        <v>53.1</v>
      </c>
      <c r="N73" s="5">
        <f t="shared" si="6"/>
        <v>76.300000000000011</v>
      </c>
      <c r="O73" s="2">
        <v>1</v>
      </c>
    </row>
    <row r="74" spans="1:15" ht="24" customHeight="1">
      <c r="A74" s="2">
        <v>71</v>
      </c>
      <c r="B74" s="2" t="s">
        <v>116</v>
      </c>
      <c r="C74" s="2" t="s">
        <v>115</v>
      </c>
      <c r="D74" s="2" t="s">
        <v>22</v>
      </c>
      <c r="E74" s="2" t="s">
        <v>7</v>
      </c>
      <c r="F74" s="2" t="s">
        <v>9</v>
      </c>
      <c r="G74" s="2" t="s">
        <v>10</v>
      </c>
      <c r="H74" s="2" t="s">
        <v>112</v>
      </c>
      <c r="I74" s="2" t="s">
        <v>113</v>
      </c>
      <c r="J74" s="2">
        <v>46</v>
      </c>
      <c r="K74" s="5">
        <f t="shared" si="4"/>
        <v>18.400000000000002</v>
      </c>
      <c r="L74" s="2">
        <v>0</v>
      </c>
      <c r="M74" s="5">
        <f t="shared" si="5"/>
        <v>0</v>
      </c>
      <c r="N74" s="5">
        <f t="shared" si="6"/>
        <v>18.400000000000002</v>
      </c>
      <c r="O74" s="2">
        <v>2</v>
      </c>
    </row>
    <row r="75" spans="1:15" ht="24" customHeight="1">
      <c r="A75" s="2">
        <v>72</v>
      </c>
      <c r="B75" s="2" t="s">
        <v>118</v>
      </c>
      <c r="C75" s="2" t="s">
        <v>117</v>
      </c>
      <c r="D75" s="2" t="s">
        <v>22</v>
      </c>
      <c r="E75" s="2" t="s">
        <v>7</v>
      </c>
      <c r="F75" s="2" t="s">
        <v>9</v>
      </c>
      <c r="G75" s="2" t="s">
        <v>10</v>
      </c>
      <c r="H75" s="2" t="s">
        <v>112</v>
      </c>
      <c r="I75" s="2" t="s">
        <v>113</v>
      </c>
      <c r="J75" s="2">
        <v>33</v>
      </c>
      <c r="K75" s="5">
        <f t="shared" si="4"/>
        <v>13.200000000000001</v>
      </c>
      <c r="L75" s="2">
        <v>0</v>
      </c>
      <c r="M75" s="5">
        <f t="shared" si="5"/>
        <v>0</v>
      </c>
      <c r="N75" s="5">
        <f t="shared" si="6"/>
        <v>13.200000000000001</v>
      </c>
      <c r="O75" s="2">
        <v>3</v>
      </c>
    </row>
    <row r="76" spans="1:15" ht="24" customHeight="1">
      <c r="A76" s="2">
        <v>73</v>
      </c>
      <c r="B76" s="2" t="s">
        <v>123</v>
      </c>
      <c r="C76" s="2" t="s">
        <v>122</v>
      </c>
      <c r="D76" s="2" t="s">
        <v>6</v>
      </c>
      <c r="E76" s="2" t="s">
        <v>7</v>
      </c>
      <c r="F76" s="2" t="s">
        <v>9</v>
      </c>
      <c r="G76" s="2" t="s">
        <v>10</v>
      </c>
      <c r="H76" s="2" t="s">
        <v>112</v>
      </c>
      <c r="I76" s="2" t="s">
        <v>120</v>
      </c>
      <c r="J76" s="2">
        <v>60</v>
      </c>
      <c r="K76" s="5">
        <f t="shared" si="4"/>
        <v>24</v>
      </c>
      <c r="L76" s="2">
        <v>78.2</v>
      </c>
      <c r="M76" s="5">
        <f t="shared" si="5"/>
        <v>46.92</v>
      </c>
      <c r="N76" s="5">
        <f t="shared" si="6"/>
        <v>70.92</v>
      </c>
      <c r="O76" s="2">
        <v>1</v>
      </c>
    </row>
    <row r="77" spans="1:15" ht="24" customHeight="1">
      <c r="A77" s="2">
        <v>74</v>
      </c>
      <c r="B77" s="2" t="s">
        <v>121</v>
      </c>
      <c r="C77" s="2" t="s">
        <v>119</v>
      </c>
      <c r="D77" s="2" t="s">
        <v>6</v>
      </c>
      <c r="E77" s="2" t="s">
        <v>7</v>
      </c>
      <c r="F77" s="2" t="s">
        <v>9</v>
      </c>
      <c r="G77" s="2" t="s">
        <v>10</v>
      </c>
      <c r="H77" s="2" t="s">
        <v>112</v>
      </c>
      <c r="I77" s="2" t="s">
        <v>120</v>
      </c>
      <c r="J77" s="2">
        <v>63</v>
      </c>
      <c r="K77" s="5">
        <f t="shared" si="4"/>
        <v>25.200000000000003</v>
      </c>
      <c r="L77" s="2">
        <v>68.75</v>
      </c>
      <c r="M77" s="5">
        <f t="shared" si="5"/>
        <v>41.25</v>
      </c>
      <c r="N77" s="5">
        <f t="shared" si="6"/>
        <v>66.45</v>
      </c>
      <c r="O77" s="2">
        <v>2</v>
      </c>
    </row>
    <row r="78" spans="1:15" ht="24" customHeight="1">
      <c r="A78" s="2">
        <v>75</v>
      </c>
      <c r="B78" s="2" t="s">
        <v>125</v>
      </c>
      <c r="C78" s="2" t="s">
        <v>124</v>
      </c>
      <c r="D78" s="2" t="s">
        <v>6</v>
      </c>
      <c r="E78" s="2" t="s">
        <v>7</v>
      </c>
      <c r="F78" s="2" t="s">
        <v>126</v>
      </c>
      <c r="G78" s="2" t="s">
        <v>127</v>
      </c>
      <c r="H78" s="2" t="s">
        <v>112</v>
      </c>
      <c r="I78" s="2" t="s">
        <v>120</v>
      </c>
      <c r="J78" s="2">
        <v>56</v>
      </c>
      <c r="K78" s="5">
        <f t="shared" si="4"/>
        <v>22.400000000000002</v>
      </c>
      <c r="L78" s="2">
        <v>64</v>
      </c>
      <c r="M78" s="5">
        <f t="shared" si="5"/>
        <v>38.4</v>
      </c>
      <c r="N78" s="5">
        <f t="shared" si="6"/>
        <v>60.8</v>
      </c>
      <c r="O78" s="2">
        <v>3</v>
      </c>
    </row>
    <row r="79" spans="1:15" ht="24" customHeight="1">
      <c r="A79" s="2">
        <v>76</v>
      </c>
      <c r="B79" s="2" t="s">
        <v>288</v>
      </c>
      <c r="C79" s="2" t="s">
        <v>286</v>
      </c>
      <c r="D79" s="2" t="s">
        <v>22</v>
      </c>
      <c r="E79" s="2" t="s">
        <v>7</v>
      </c>
      <c r="F79" s="2" t="s">
        <v>9</v>
      </c>
      <c r="G79" s="2" t="s">
        <v>10</v>
      </c>
      <c r="H79" s="2" t="s">
        <v>287</v>
      </c>
      <c r="I79" s="2" t="s">
        <v>60</v>
      </c>
      <c r="J79" s="2">
        <v>80</v>
      </c>
      <c r="K79" s="5">
        <f t="shared" si="4"/>
        <v>32</v>
      </c>
      <c r="L79" s="2">
        <v>92.75</v>
      </c>
      <c r="M79" s="5">
        <f t="shared" si="5"/>
        <v>55.65</v>
      </c>
      <c r="N79" s="5">
        <f t="shared" si="6"/>
        <v>87.65</v>
      </c>
      <c r="O79" s="2">
        <v>1</v>
      </c>
    </row>
    <row r="80" spans="1:15" ht="24" customHeight="1">
      <c r="A80" s="2">
        <v>77</v>
      </c>
      <c r="B80" s="2" t="s">
        <v>290</v>
      </c>
      <c r="C80" s="2" t="s">
        <v>289</v>
      </c>
      <c r="D80" s="2" t="s">
        <v>6</v>
      </c>
      <c r="E80" s="2" t="s">
        <v>7</v>
      </c>
      <c r="F80" s="2" t="s">
        <v>9</v>
      </c>
      <c r="G80" s="2" t="s">
        <v>10</v>
      </c>
      <c r="H80" s="2" t="s">
        <v>287</v>
      </c>
      <c r="I80" s="2" t="s">
        <v>60</v>
      </c>
      <c r="J80" s="2">
        <v>68</v>
      </c>
      <c r="K80" s="5">
        <f t="shared" si="4"/>
        <v>27.200000000000003</v>
      </c>
      <c r="L80" s="2">
        <v>84.15</v>
      </c>
      <c r="M80" s="5">
        <f t="shared" si="5"/>
        <v>50.49</v>
      </c>
      <c r="N80" s="5">
        <f t="shared" si="6"/>
        <v>77.69</v>
      </c>
      <c r="O80" s="2">
        <v>2</v>
      </c>
    </row>
    <row r="81" spans="1:15" ht="24" customHeight="1">
      <c r="A81" s="2">
        <v>78</v>
      </c>
      <c r="B81" s="2" t="s">
        <v>292</v>
      </c>
      <c r="C81" s="2" t="s">
        <v>291</v>
      </c>
      <c r="D81" s="2" t="s">
        <v>6</v>
      </c>
      <c r="E81" s="2" t="s">
        <v>7</v>
      </c>
      <c r="F81" s="2" t="s">
        <v>9</v>
      </c>
      <c r="G81" s="2" t="s">
        <v>10</v>
      </c>
      <c r="H81" s="2" t="s">
        <v>287</v>
      </c>
      <c r="I81" s="2" t="s">
        <v>60</v>
      </c>
      <c r="J81" s="2">
        <v>68</v>
      </c>
      <c r="K81" s="5">
        <f t="shared" si="4"/>
        <v>27.200000000000003</v>
      </c>
      <c r="L81" s="2">
        <v>83.5</v>
      </c>
      <c r="M81" s="5">
        <f t="shared" si="5"/>
        <v>50.1</v>
      </c>
      <c r="N81" s="5">
        <f t="shared" si="6"/>
        <v>77.300000000000011</v>
      </c>
      <c r="O81" s="2">
        <v>3</v>
      </c>
    </row>
    <row r="82" spans="1:15" ht="24" customHeight="1">
      <c r="A82" s="2">
        <v>79</v>
      </c>
      <c r="B82" s="2" t="s">
        <v>201</v>
      </c>
      <c r="C82" s="2" t="s">
        <v>199</v>
      </c>
      <c r="D82" s="2" t="s">
        <v>6</v>
      </c>
      <c r="E82" s="2" t="s">
        <v>7</v>
      </c>
      <c r="F82" s="2" t="s">
        <v>9</v>
      </c>
      <c r="G82" s="2" t="s">
        <v>10</v>
      </c>
      <c r="H82" s="2" t="s">
        <v>200</v>
      </c>
      <c r="I82" s="2" t="s">
        <v>60</v>
      </c>
      <c r="J82" s="2">
        <v>68</v>
      </c>
      <c r="K82" s="5">
        <f t="shared" si="4"/>
        <v>27.200000000000003</v>
      </c>
      <c r="L82" s="2">
        <v>94.5</v>
      </c>
      <c r="M82" s="5">
        <f t="shared" si="5"/>
        <v>56.699999999999996</v>
      </c>
      <c r="N82" s="5">
        <f t="shared" si="6"/>
        <v>83.9</v>
      </c>
      <c r="O82" s="2">
        <v>1</v>
      </c>
    </row>
    <row r="83" spans="1:15" ht="24" customHeight="1">
      <c r="A83" s="2">
        <v>80</v>
      </c>
      <c r="B83" s="2" t="s">
        <v>205</v>
      </c>
      <c r="C83" s="2" t="s">
        <v>204</v>
      </c>
      <c r="D83" s="2" t="s">
        <v>6</v>
      </c>
      <c r="E83" s="2" t="s">
        <v>7</v>
      </c>
      <c r="F83" s="2" t="s">
        <v>9</v>
      </c>
      <c r="G83" s="2" t="s">
        <v>10</v>
      </c>
      <c r="H83" s="2" t="s">
        <v>200</v>
      </c>
      <c r="I83" s="2" t="s">
        <v>60</v>
      </c>
      <c r="J83" s="2">
        <v>55</v>
      </c>
      <c r="K83" s="5">
        <f t="shared" si="4"/>
        <v>22</v>
      </c>
      <c r="L83" s="2">
        <v>84</v>
      </c>
      <c r="M83" s="5">
        <f t="shared" si="5"/>
        <v>50.4</v>
      </c>
      <c r="N83" s="5">
        <f t="shared" si="6"/>
        <v>72.400000000000006</v>
      </c>
      <c r="O83" s="2">
        <v>2</v>
      </c>
    </row>
    <row r="84" spans="1:15" ht="24" customHeight="1">
      <c r="A84" s="2">
        <v>81</v>
      </c>
      <c r="B84" s="2" t="s">
        <v>203</v>
      </c>
      <c r="C84" s="2" t="s">
        <v>202</v>
      </c>
      <c r="D84" s="2" t="s">
        <v>22</v>
      </c>
      <c r="E84" s="2" t="s">
        <v>31</v>
      </c>
      <c r="F84" s="2" t="s">
        <v>9</v>
      </c>
      <c r="G84" s="2" t="s">
        <v>10</v>
      </c>
      <c r="H84" s="2" t="s">
        <v>200</v>
      </c>
      <c r="I84" s="2" t="s">
        <v>60</v>
      </c>
      <c r="J84" s="2">
        <v>57</v>
      </c>
      <c r="K84" s="5">
        <f t="shared" si="4"/>
        <v>22.8</v>
      </c>
      <c r="L84" s="2">
        <v>80.25</v>
      </c>
      <c r="M84" s="5">
        <f t="shared" si="5"/>
        <v>48.15</v>
      </c>
      <c r="N84" s="5">
        <f t="shared" si="6"/>
        <v>70.95</v>
      </c>
      <c r="O84" s="2">
        <v>3</v>
      </c>
    </row>
    <row r="85" spans="1:15" ht="24" customHeight="1">
      <c r="A85" s="2">
        <v>82</v>
      </c>
      <c r="B85" s="2" t="s">
        <v>80</v>
      </c>
      <c r="C85" s="2" t="s">
        <v>77</v>
      </c>
      <c r="D85" s="2" t="s">
        <v>6</v>
      </c>
      <c r="E85" s="2" t="s">
        <v>79</v>
      </c>
      <c r="F85" s="2" t="s">
        <v>9</v>
      </c>
      <c r="G85" s="2" t="s">
        <v>10</v>
      </c>
      <c r="H85" s="2" t="s">
        <v>78</v>
      </c>
      <c r="I85" s="2" t="s">
        <v>60</v>
      </c>
      <c r="J85" s="2">
        <v>70</v>
      </c>
      <c r="K85" s="5">
        <f t="shared" si="4"/>
        <v>28</v>
      </c>
      <c r="L85" s="2">
        <v>95.34</v>
      </c>
      <c r="M85" s="5">
        <f t="shared" si="5"/>
        <v>57.204000000000001</v>
      </c>
      <c r="N85" s="5">
        <f t="shared" si="6"/>
        <v>85.204000000000008</v>
      </c>
      <c r="O85" s="2">
        <v>1</v>
      </c>
    </row>
    <row r="86" spans="1:15" ht="24" customHeight="1">
      <c r="A86" s="2">
        <v>83</v>
      </c>
      <c r="B86" s="2" t="s">
        <v>84</v>
      </c>
      <c r="C86" s="2" t="s">
        <v>83</v>
      </c>
      <c r="D86" s="2" t="s">
        <v>6</v>
      </c>
      <c r="E86" s="2" t="s">
        <v>39</v>
      </c>
      <c r="F86" s="2" t="s">
        <v>9</v>
      </c>
      <c r="G86" s="2" t="s">
        <v>10</v>
      </c>
      <c r="H86" s="2" t="s">
        <v>78</v>
      </c>
      <c r="I86" s="2" t="s">
        <v>60</v>
      </c>
      <c r="J86" s="2">
        <v>64</v>
      </c>
      <c r="K86" s="5">
        <f t="shared" si="4"/>
        <v>25.6</v>
      </c>
      <c r="L86" s="2">
        <v>84.31</v>
      </c>
      <c r="M86" s="5">
        <f t="shared" si="5"/>
        <v>50.585999999999999</v>
      </c>
      <c r="N86" s="5">
        <f t="shared" si="6"/>
        <v>76.186000000000007</v>
      </c>
      <c r="O86" s="2">
        <v>2</v>
      </c>
    </row>
    <row r="87" spans="1:15" ht="24" customHeight="1">
      <c r="A87" s="2">
        <v>84</v>
      </c>
      <c r="B87" s="2" t="s">
        <v>82</v>
      </c>
      <c r="C87" s="2" t="s">
        <v>81</v>
      </c>
      <c r="D87" s="2" t="s">
        <v>6</v>
      </c>
      <c r="E87" s="2" t="s">
        <v>7</v>
      </c>
      <c r="F87" s="2" t="s">
        <v>9</v>
      </c>
      <c r="G87" s="2" t="s">
        <v>10</v>
      </c>
      <c r="H87" s="2" t="s">
        <v>78</v>
      </c>
      <c r="I87" s="2" t="s">
        <v>60</v>
      </c>
      <c r="J87" s="2">
        <v>66</v>
      </c>
      <c r="K87" s="5">
        <f t="shared" si="4"/>
        <v>26.400000000000002</v>
      </c>
      <c r="L87" s="2">
        <v>0</v>
      </c>
      <c r="M87" s="5">
        <f t="shared" si="5"/>
        <v>0</v>
      </c>
      <c r="N87" s="5">
        <f t="shared" si="6"/>
        <v>26.400000000000002</v>
      </c>
      <c r="O87" s="2">
        <v>3</v>
      </c>
    </row>
    <row r="88" spans="1:15" ht="24" customHeight="1">
      <c r="A88" s="2">
        <v>85</v>
      </c>
      <c r="B88" s="2" t="s">
        <v>87</v>
      </c>
      <c r="C88" s="2" t="s">
        <v>85</v>
      </c>
      <c r="D88" s="2" t="s">
        <v>6</v>
      </c>
      <c r="E88" s="2" t="s">
        <v>31</v>
      </c>
      <c r="F88" s="2" t="s">
        <v>9</v>
      </c>
      <c r="G88" s="2" t="s">
        <v>10</v>
      </c>
      <c r="H88" s="2" t="s">
        <v>86</v>
      </c>
      <c r="I88" s="2" t="s">
        <v>60</v>
      </c>
      <c r="J88" s="2">
        <v>70</v>
      </c>
      <c r="K88" s="5">
        <f t="shared" si="4"/>
        <v>28</v>
      </c>
      <c r="L88" s="2">
        <v>94.11</v>
      </c>
      <c r="M88" s="5">
        <f t="shared" si="5"/>
        <v>56.466000000000001</v>
      </c>
      <c r="N88" s="5">
        <f t="shared" si="6"/>
        <v>84.466000000000008</v>
      </c>
      <c r="O88" s="2">
        <v>1</v>
      </c>
    </row>
    <row r="89" spans="1:15" ht="24" customHeight="1">
      <c r="A89" s="2">
        <v>86</v>
      </c>
      <c r="B89" s="2" t="s">
        <v>91</v>
      </c>
      <c r="C89" s="2" t="s">
        <v>90</v>
      </c>
      <c r="D89" s="2" t="s">
        <v>6</v>
      </c>
      <c r="E89" s="2" t="s">
        <v>31</v>
      </c>
      <c r="F89" s="2" t="s">
        <v>9</v>
      </c>
      <c r="G89" s="2" t="s">
        <v>10</v>
      </c>
      <c r="H89" s="2" t="s">
        <v>86</v>
      </c>
      <c r="I89" s="2" t="s">
        <v>60</v>
      </c>
      <c r="J89" s="2">
        <v>63</v>
      </c>
      <c r="K89" s="5">
        <f t="shared" si="4"/>
        <v>25.200000000000003</v>
      </c>
      <c r="L89" s="2">
        <v>86.56</v>
      </c>
      <c r="M89" s="5">
        <f t="shared" si="5"/>
        <v>51.936</v>
      </c>
      <c r="N89" s="5">
        <f t="shared" si="6"/>
        <v>77.135999999999996</v>
      </c>
      <c r="O89" s="2">
        <v>2</v>
      </c>
    </row>
    <row r="90" spans="1:15" ht="24" customHeight="1">
      <c r="A90" s="2">
        <v>87</v>
      </c>
      <c r="B90" s="2" t="s">
        <v>89</v>
      </c>
      <c r="C90" s="2" t="s">
        <v>88</v>
      </c>
      <c r="D90" s="2" t="s">
        <v>6</v>
      </c>
      <c r="E90" s="2" t="s">
        <v>7</v>
      </c>
      <c r="F90" s="2" t="s">
        <v>9</v>
      </c>
      <c r="G90" s="2" t="s">
        <v>10</v>
      </c>
      <c r="H90" s="2" t="s">
        <v>86</v>
      </c>
      <c r="I90" s="2" t="s">
        <v>60</v>
      </c>
      <c r="J90" s="2">
        <v>64</v>
      </c>
      <c r="K90" s="5">
        <f t="shared" si="4"/>
        <v>25.6</v>
      </c>
      <c r="L90" s="2">
        <v>78.33</v>
      </c>
      <c r="M90" s="5">
        <f t="shared" si="5"/>
        <v>46.997999999999998</v>
      </c>
      <c r="N90" s="5">
        <f t="shared" si="6"/>
        <v>72.597999999999999</v>
      </c>
      <c r="O90" s="2">
        <v>3</v>
      </c>
    </row>
    <row r="91" spans="1:15" ht="24" customHeight="1">
      <c r="A91" s="2">
        <v>88</v>
      </c>
      <c r="B91" s="2" t="s">
        <v>263</v>
      </c>
      <c r="C91" s="2" t="s">
        <v>262</v>
      </c>
      <c r="D91" s="2" t="s">
        <v>6</v>
      </c>
      <c r="E91" s="2" t="s">
        <v>7</v>
      </c>
      <c r="F91" s="2" t="s">
        <v>9</v>
      </c>
      <c r="G91" s="2" t="s">
        <v>10</v>
      </c>
      <c r="H91" s="2" t="s">
        <v>256</v>
      </c>
      <c r="I91" s="2" t="s">
        <v>215</v>
      </c>
      <c r="J91" s="2">
        <v>60</v>
      </c>
      <c r="K91" s="5">
        <f t="shared" si="4"/>
        <v>24</v>
      </c>
      <c r="L91" s="2">
        <v>91</v>
      </c>
      <c r="M91" s="5">
        <f t="shared" si="5"/>
        <v>54.6</v>
      </c>
      <c r="N91" s="5">
        <f t="shared" si="6"/>
        <v>78.599999999999994</v>
      </c>
      <c r="O91" s="2">
        <v>1</v>
      </c>
    </row>
    <row r="92" spans="1:15" ht="24" customHeight="1">
      <c r="A92" s="2">
        <v>89</v>
      </c>
      <c r="B92" s="2" t="s">
        <v>259</v>
      </c>
      <c r="C92" s="2" t="s">
        <v>258</v>
      </c>
      <c r="D92" s="2" t="s">
        <v>6</v>
      </c>
      <c r="E92" s="2" t="s">
        <v>31</v>
      </c>
      <c r="F92" s="2" t="s">
        <v>9</v>
      </c>
      <c r="G92" s="2" t="s">
        <v>10</v>
      </c>
      <c r="H92" s="2" t="s">
        <v>256</v>
      </c>
      <c r="I92" s="2" t="s">
        <v>215</v>
      </c>
      <c r="J92" s="2">
        <v>61</v>
      </c>
      <c r="K92" s="5">
        <f t="shared" si="4"/>
        <v>24.400000000000002</v>
      </c>
      <c r="L92" s="2">
        <v>80.400000000000006</v>
      </c>
      <c r="M92" s="5">
        <f t="shared" si="5"/>
        <v>48.24</v>
      </c>
      <c r="N92" s="5">
        <f t="shared" si="6"/>
        <v>72.64</v>
      </c>
      <c r="O92" s="2">
        <v>2</v>
      </c>
    </row>
    <row r="93" spans="1:15" ht="24" customHeight="1">
      <c r="A93" s="2">
        <v>90</v>
      </c>
      <c r="B93" s="2" t="s">
        <v>261</v>
      </c>
      <c r="C93" s="2" t="s">
        <v>260</v>
      </c>
      <c r="D93" s="2" t="s">
        <v>6</v>
      </c>
      <c r="E93" s="2" t="s">
        <v>7</v>
      </c>
      <c r="F93" s="2" t="s">
        <v>9</v>
      </c>
      <c r="G93" s="2" t="s">
        <v>10</v>
      </c>
      <c r="H93" s="2" t="s">
        <v>256</v>
      </c>
      <c r="I93" s="2" t="s">
        <v>215</v>
      </c>
      <c r="J93" s="2">
        <v>60</v>
      </c>
      <c r="K93" s="5">
        <f t="shared" si="4"/>
        <v>24</v>
      </c>
      <c r="L93" s="2">
        <v>78.8</v>
      </c>
      <c r="M93" s="5">
        <f t="shared" si="5"/>
        <v>47.279999999999994</v>
      </c>
      <c r="N93" s="5">
        <f t="shared" si="6"/>
        <v>71.28</v>
      </c>
      <c r="O93" s="2">
        <v>3</v>
      </c>
    </row>
    <row r="94" spans="1:15" ht="24" customHeight="1">
      <c r="A94" s="2">
        <v>91</v>
      </c>
      <c r="B94" s="2" t="s">
        <v>257</v>
      </c>
      <c r="C94" s="2" t="s">
        <v>255</v>
      </c>
      <c r="D94" s="2" t="s">
        <v>6</v>
      </c>
      <c r="E94" s="2" t="s">
        <v>7</v>
      </c>
      <c r="F94" s="2" t="s">
        <v>9</v>
      </c>
      <c r="G94" s="2" t="s">
        <v>10</v>
      </c>
      <c r="H94" s="2" t="s">
        <v>256</v>
      </c>
      <c r="I94" s="2" t="s">
        <v>215</v>
      </c>
      <c r="J94" s="2">
        <v>61</v>
      </c>
      <c r="K94" s="5">
        <f t="shared" si="4"/>
        <v>24.400000000000002</v>
      </c>
      <c r="L94" s="2">
        <v>77.2</v>
      </c>
      <c r="M94" s="5">
        <f t="shared" si="5"/>
        <v>46.32</v>
      </c>
      <c r="N94" s="5">
        <f t="shared" si="6"/>
        <v>70.72</v>
      </c>
      <c r="O94" s="2">
        <v>4</v>
      </c>
    </row>
    <row r="95" spans="1:15" ht="24" customHeight="1">
      <c r="A95" s="2">
        <v>92</v>
      </c>
      <c r="B95" s="2" t="s">
        <v>220</v>
      </c>
      <c r="C95" s="2" t="s">
        <v>219</v>
      </c>
      <c r="D95" s="2" t="s">
        <v>6</v>
      </c>
      <c r="E95" s="2" t="s">
        <v>28</v>
      </c>
      <c r="F95" s="2" t="s">
        <v>9</v>
      </c>
      <c r="G95" s="2" t="s">
        <v>10</v>
      </c>
      <c r="H95" s="2" t="s">
        <v>214</v>
      </c>
      <c r="I95" s="2" t="s">
        <v>215</v>
      </c>
      <c r="J95" s="2">
        <v>61</v>
      </c>
      <c r="K95" s="5">
        <f t="shared" si="4"/>
        <v>24.400000000000002</v>
      </c>
      <c r="L95" s="2">
        <v>90.3</v>
      </c>
      <c r="M95" s="5">
        <f t="shared" si="5"/>
        <v>54.18</v>
      </c>
      <c r="N95" s="5">
        <f t="shared" si="6"/>
        <v>78.58</v>
      </c>
      <c r="O95" s="2">
        <v>1</v>
      </c>
    </row>
    <row r="96" spans="1:15" ht="24" customHeight="1">
      <c r="A96" s="2">
        <v>93</v>
      </c>
      <c r="B96" s="2" t="s">
        <v>216</v>
      </c>
      <c r="C96" s="2" t="s">
        <v>213</v>
      </c>
      <c r="D96" s="2" t="s">
        <v>6</v>
      </c>
      <c r="E96" s="2" t="s">
        <v>28</v>
      </c>
      <c r="F96" s="2" t="s">
        <v>9</v>
      </c>
      <c r="G96" s="2" t="s">
        <v>10</v>
      </c>
      <c r="H96" s="2" t="s">
        <v>214</v>
      </c>
      <c r="I96" s="2" t="s">
        <v>215</v>
      </c>
      <c r="J96" s="2">
        <v>72</v>
      </c>
      <c r="K96" s="5">
        <f t="shared" si="4"/>
        <v>28.8</v>
      </c>
      <c r="L96" s="2">
        <v>75.13</v>
      </c>
      <c r="M96" s="5">
        <f t="shared" si="5"/>
        <v>45.077999999999996</v>
      </c>
      <c r="N96" s="5">
        <f t="shared" si="6"/>
        <v>73.878</v>
      </c>
      <c r="O96" s="2">
        <v>2</v>
      </c>
    </row>
    <row r="97" spans="1:15" ht="24" customHeight="1">
      <c r="A97" s="2">
        <v>94</v>
      </c>
      <c r="B97" s="2" t="s">
        <v>218</v>
      </c>
      <c r="C97" s="2" t="s">
        <v>217</v>
      </c>
      <c r="D97" s="2" t="s">
        <v>6</v>
      </c>
      <c r="E97" s="2" t="s">
        <v>7</v>
      </c>
      <c r="F97" s="2" t="s">
        <v>9</v>
      </c>
      <c r="G97" s="2" t="s">
        <v>10</v>
      </c>
      <c r="H97" s="2" t="s">
        <v>214</v>
      </c>
      <c r="I97" s="2" t="s">
        <v>215</v>
      </c>
      <c r="J97" s="2">
        <v>66</v>
      </c>
      <c r="K97" s="5">
        <f t="shared" si="4"/>
        <v>26.400000000000002</v>
      </c>
      <c r="L97" s="2">
        <v>77.09</v>
      </c>
      <c r="M97" s="5">
        <f t="shared" si="5"/>
        <v>46.253999999999998</v>
      </c>
      <c r="N97" s="5">
        <f t="shared" si="6"/>
        <v>72.653999999999996</v>
      </c>
      <c r="O97" s="2">
        <v>3</v>
      </c>
    </row>
    <row r="98" spans="1:15" ht="24" customHeight="1">
      <c r="A98" s="2">
        <v>95</v>
      </c>
      <c r="B98" s="2" t="s">
        <v>16</v>
      </c>
      <c r="C98" s="2" t="s">
        <v>15</v>
      </c>
      <c r="D98" s="2" t="s">
        <v>6</v>
      </c>
      <c r="E98" s="2" t="s">
        <v>7</v>
      </c>
      <c r="F98" s="2" t="s">
        <v>9</v>
      </c>
      <c r="G98" s="2" t="s">
        <v>10</v>
      </c>
      <c r="H98" s="2" t="s">
        <v>12</v>
      </c>
      <c r="I98" s="2" t="s">
        <v>13</v>
      </c>
      <c r="J98" s="2">
        <v>63</v>
      </c>
      <c r="K98" s="5">
        <f t="shared" si="4"/>
        <v>25.200000000000003</v>
      </c>
      <c r="L98" s="2">
        <v>89.22</v>
      </c>
      <c r="M98" s="5">
        <f t="shared" si="5"/>
        <v>53.531999999999996</v>
      </c>
      <c r="N98" s="5">
        <f t="shared" si="6"/>
        <v>78.731999999999999</v>
      </c>
      <c r="O98" s="2">
        <v>1</v>
      </c>
    </row>
    <row r="99" spans="1:15" ht="24" customHeight="1">
      <c r="A99" s="2">
        <v>96</v>
      </c>
      <c r="B99" s="2" t="s">
        <v>8</v>
      </c>
      <c r="C99" s="2" t="s">
        <v>5</v>
      </c>
      <c r="D99" s="2" t="s">
        <v>6</v>
      </c>
      <c r="E99" s="2" t="s">
        <v>7</v>
      </c>
      <c r="F99" s="2" t="s">
        <v>9</v>
      </c>
      <c r="G99" s="2" t="s">
        <v>10</v>
      </c>
      <c r="H99" s="1" t="s">
        <v>298</v>
      </c>
      <c r="I99" s="2" t="s">
        <v>299</v>
      </c>
      <c r="J99" s="2">
        <v>66</v>
      </c>
      <c r="K99" s="5">
        <f t="shared" si="4"/>
        <v>26.400000000000002</v>
      </c>
      <c r="L99" s="2">
        <v>78.78</v>
      </c>
      <c r="M99" s="5">
        <f t="shared" si="5"/>
        <v>47.268000000000001</v>
      </c>
      <c r="N99" s="5">
        <f t="shared" si="6"/>
        <v>73.668000000000006</v>
      </c>
      <c r="O99" s="2">
        <v>2</v>
      </c>
    </row>
    <row r="100" spans="1:15" ht="24" customHeight="1">
      <c r="A100" s="2">
        <v>97</v>
      </c>
      <c r="B100" s="2" t="s">
        <v>14</v>
      </c>
      <c r="C100" s="2" t="s">
        <v>11</v>
      </c>
      <c r="D100" s="2" t="s">
        <v>6</v>
      </c>
      <c r="E100" s="2" t="s">
        <v>7</v>
      </c>
      <c r="F100" s="2" t="s">
        <v>9</v>
      </c>
      <c r="G100" s="2" t="s">
        <v>10</v>
      </c>
      <c r="H100" s="2" t="s">
        <v>12</v>
      </c>
      <c r="I100" s="2" t="s">
        <v>13</v>
      </c>
      <c r="J100" s="2">
        <v>65</v>
      </c>
      <c r="K100" s="5">
        <f t="shared" si="4"/>
        <v>26</v>
      </c>
      <c r="L100" s="2">
        <v>0</v>
      </c>
      <c r="M100" s="5">
        <f t="shared" si="5"/>
        <v>0</v>
      </c>
      <c r="N100" s="5">
        <f t="shared" si="6"/>
        <v>26</v>
      </c>
      <c r="O100" s="2">
        <v>3</v>
      </c>
    </row>
    <row r="101" spans="1:15" ht="24" customHeight="1">
      <c r="A101" s="2">
        <v>98</v>
      </c>
      <c r="B101" s="2" t="s">
        <v>19</v>
      </c>
      <c r="C101" s="2" t="s">
        <v>17</v>
      </c>
      <c r="D101" s="2" t="s">
        <v>6</v>
      </c>
      <c r="E101" s="2" t="s">
        <v>7</v>
      </c>
      <c r="F101" s="2" t="s">
        <v>9</v>
      </c>
      <c r="G101" s="2" t="s">
        <v>10</v>
      </c>
      <c r="H101" s="2" t="s">
        <v>12</v>
      </c>
      <c r="I101" s="2" t="s">
        <v>18</v>
      </c>
      <c r="J101" s="2">
        <v>67</v>
      </c>
      <c r="K101" s="5">
        <f t="shared" si="4"/>
        <v>26.8</v>
      </c>
      <c r="L101" s="2">
        <v>88.58</v>
      </c>
      <c r="M101" s="5">
        <f t="shared" si="5"/>
        <v>53.147999999999996</v>
      </c>
      <c r="N101" s="5">
        <f t="shared" si="6"/>
        <v>79.947999999999993</v>
      </c>
      <c r="O101" s="2">
        <v>1</v>
      </c>
    </row>
    <row r="102" spans="1:15" ht="24" customHeight="1">
      <c r="A102" s="2">
        <v>99</v>
      </c>
      <c r="B102" s="2" t="s">
        <v>23</v>
      </c>
      <c r="C102" s="2" t="s">
        <v>20</v>
      </c>
      <c r="D102" s="2" t="s">
        <v>22</v>
      </c>
      <c r="E102" s="2" t="s">
        <v>7</v>
      </c>
      <c r="F102" s="2" t="s">
        <v>9</v>
      </c>
      <c r="G102" s="2" t="s">
        <v>10</v>
      </c>
      <c r="H102" s="2" t="s">
        <v>12</v>
      </c>
      <c r="I102" s="2" t="s">
        <v>21</v>
      </c>
      <c r="J102" s="2">
        <v>65</v>
      </c>
      <c r="K102" s="5">
        <f t="shared" si="4"/>
        <v>26</v>
      </c>
      <c r="L102" s="2">
        <v>89.38</v>
      </c>
      <c r="M102" s="5">
        <f t="shared" si="5"/>
        <v>53.627999999999993</v>
      </c>
      <c r="N102" s="5">
        <f t="shared" si="6"/>
        <v>79.627999999999986</v>
      </c>
      <c r="O102" s="2">
        <v>1</v>
      </c>
    </row>
    <row r="103" spans="1:15" ht="24" customHeight="1">
      <c r="A103" s="2">
        <v>100</v>
      </c>
      <c r="B103" s="2" t="s">
        <v>27</v>
      </c>
      <c r="C103" s="2" t="s">
        <v>26</v>
      </c>
      <c r="D103" s="2" t="s">
        <v>6</v>
      </c>
      <c r="E103" s="2" t="s">
        <v>7</v>
      </c>
      <c r="F103" s="2" t="s">
        <v>9</v>
      </c>
      <c r="G103" s="2" t="s">
        <v>10</v>
      </c>
      <c r="H103" s="2" t="s">
        <v>12</v>
      </c>
      <c r="I103" s="2" t="s">
        <v>21</v>
      </c>
      <c r="J103" s="2">
        <v>63</v>
      </c>
      <c r="K103" s="5">
        <f t="shared" si="4"/>
        <v>25.200000000000003</v>
      </c>
      <c r="L103" s="2">
        <v>80.45</v>
      </c>
      <c r="M103" s="5">
        <f t="shared" si="5"/>
        <v>48.27</v>
      </c>
      <c r="N103" s="5">
        <f t="shared" si="6"/>
        <v>73.47</v>
      </c>
      <c r="O103" s="2">
        <v>2</v>
      </c>
    </row>
    <row r="104" spans="1:15" ht="24" customHeight="1">
      <c r="A104" s="2">
        <v>101</v>
      </c>
      <c r="B104" s="2" t="s">
        <v>25</v>
      </c>
      <c r="C104" s="2" t="s">
        <v>24</v>
      </c>
      <c r="D104" s="2" t="s">
        <v>6</v>
      </c>
      <c r="E104" s="2" t="s">
        <v>7</v>
      </c>
      <c r="F104" s="2" t="s">
        <v>9</v>
      </c>
      <c r="G104" s="2" t="s">
        <v>10</v>
      </c>
      <c r="H104" s="2" t="s">
        <v>12</v>
      </c>
      <c r="I104" s="2" t="s">
        <v>21</v>
      </c>
      <c r="J104" s="2">
        <v>63</v>
      </c>
      <c r="K104" s="5">
        <f t="shared" si="4"/>
        <v>25.200000000000003</v>
      </c>
      <c r="L104" s="2">
        <v>73.27000000000001</v>
      </c>
      <c r="M104" s="5">
        <f t="shared" si="5"/>
        <v>43.962000000000003</v>
      </c>
      <c r="N104" s="5">
        <f t="shared" ref="N104:N114" si="7">J104*0.4+L104*0.6</f>
        <v>69.162000000000006</v>
      </c>
      <c r="O104" s="2">
        <v>3</v>
      </c>
    </row>
    <row r="105" spans="1:15" ht="24" customHeight="1">
      <c r="A105" s="2">
        <v>102</v>
      </c>
      <c r="B105" s="2" t="s">
        <v>32</v>
      </c>
      <c r="C105" s="2" t="s">
        <v>29</v>
      </c>
      <c r="D105" s="2" t="s">
        <v>6</v>
      </c>
      <c r="E105" s="2" t="s">
        <v>31</v>
      </c>
      <c r="F105" s="2" t="s">
        <v>9</v>
      </c>
      <c r="G105" s="2" t="s">
        <v>10</v>
      </c>
      <c r="H105" s="2" t="s">
        <v>12</v>
      </c>
      <c r="I105" s="2" t="s">
        <v>30</v>
      </c>
      <c r="J105" s="2">
        <v>68</v>
      </c>
      <c r="K105" s="5">
        <f t="shared" si="4"/>
        <v>27.200000000000003</v>
      </c>
      <c r="L105" s="2">
        <v>91.08</v>
      </c>
      <c r="M105" s="5">
        <f t="shared" si="5"/>
        <v>54.647999999999996</v>
      </c>
      <c r="N105" s="5">
        <f t="shared" si="7"/>
        <v>81.847999999999999</v>
      </c>
      <c r="O105" s="2">
        <v>1</v>
      </c>
    </row>
    <row r="106" spans="1:15" ht="24" customHeight="1">
      <c r="A106" s="2">
        <v>103</v>
      </c>
      <c r="B106" s="2" t="s">
        <v>34</v>
      </c>
      <c r="C106" s="2" t="s">
        <v>33</v>
      </c>
      <c r="D106" s="2" t="s">
        <v>6</v>
      </c>
      <c r="E106" s="2" t="s">
        <v>7</v>
      </c>
      <c r="F106" s="2" t="s">
        <v>9</v>
      </c>
      <c r="G106" s="2" t="s">
        <v>10</v>
      </c>
      <c r="H106" s="2" t="s">
        <v>12</v>
      </c>
      <c r="I106" s="2" t="s">
        <v>30</v>
      </c>
      <c r="J106" s="2">
        <v>67</v>
      </c>
      <c r="K106" s="5">
        <f t="shared" si="4"/>
        <v>26.8</v>
      </c>
      <c r="L106" s="2">
        <v>79.08</v>
      </c>
      <c r="M106" s="5">
        <f t="shared" si="5"/>
        <v>47.448</v>
      </c>
      <c r="N106" s="5">
        <f t="shared" si="7"/>
        <v>74.248000000000005</v>
      </c>
      <c r="O106" s="2">
        <v>2</v>
      </c>
    </row>
    <row r="107" spans="1:15" ht="24" customHeight="1">
      <c r="A107" s="2">
        <v>104</v>
      </c>
      <c r="B107" s="2" t="s">
        <v>38</v>
      </c>
      <c r="C107" s="2" t="s">
        <v>37</v>
      </c>
      <c r="D107" s="2" t="s">
        <v>6</v>
      </c>
      <c r="E107" s="2" t="s">
        <v>31</v>
      </c>
      <c r="F107" s="2" t="s">
        <v>9</v>
      </c>
      <c r="G107" s="2" t="s">
        <v>10</v>
      </c>
      <c r="H107" s="2" t="s">
        <v>12</v>
      </c>
      <c r="I107" s="2" t="s">
        <v>30</v>
      </c>
      <c r="J107" s="2">
        <v>62</v>
      </c>
      <c r="K107" s="5">
        <f t="shared" si="4"/>
        <v>24.8</v>
      </c>
      <c r="L107" s="2">
        <v>75.75</v>
      </c>
      <c r="M107" s="5">
        <f t="shared" si="5"/>
        <v>45.449999999999996</v>
      </c>
      <c r="N107" s="5">
        <f t="shared" si="7"/>
        <v>70.25</v>
      </c>
      <c r="O107" s="2">
        <v>3</v>
      </c>
    </row>
    <row r="108" spans="1:15" ht="24" customHeight="1">
      <c r="A108" s="2">
        <v>105</v>
      </c>
      <c r="B108" s="2" t="s">
        <v>36</v>
      </c>
      <c r="C108" s="2" t="s">
        <v>35</v>
      </c>
      <c r="D108" s="2" t="s">
        <v>6</v>
      </c>
      <c r="E108" s="2" t="s">
        <v>7</v>
      </c>
      <c r="F108" s="2" t="s">
        <v>9</v>
      </c>
      <c r="G108" s="2" t="s">
        <v>10</v>
      </c>
      <c r="H108" s="2" t="s">
        <v>12</v>
      </c>
      <c r="I108" s="2" t="s">
        <v>30</v>
      </c>
      <c r="J108" s="2">
        <v>62</v>
      </c>
      <c r="K108" s="5">
        <f t="shared" si="4"/>
        <v>24.8</v>
      </c>
      <c r="L108" s="2">
        <v>75.02000000000001</v>
      </c>
      <c r="M108" s="5">
        <f t="shared" si="5"/>
        <v>45.012000000000008</v>
      </c>
      <c r="N108" s="5">
        <f t="shared" si="7"/>
        <v>69.812000000000012</v>
      </c>
      <c r="O108" s="2">
        <v>4</v>
      </c>
    </row>
    <row r="109" spans="1:15" ht="24" customHeight="1">
      <c r="A109" s="2">
        <v>106</v>
      </c>
      <c r="B109" s="2" t="s">
        <v>233</v>
      </c>
      <c r="C109" s="2" t="s">
        <v>232</v>
      </c>
      <c r="D109" s="2" t="s">
        <v>6</v>
      </c>
      <c r="E109" s="2" t="s">
        <v>31</v>
      </c>
      <c r="F109" s="2" t="s">
        <v>9</v>
      </c>
      <c r="G109" s="2" t="s">
        <v>10</v>
      </c>
      <c r="H109" s="2" t="s">
        <v>228</v>
      </c>
      <c r="I109" s="2" t="s">
        <v>60</v>
      </c>
      <c r="J109" s="2">
        <v>58</v>
      </c>
      <c r="K109" s="5">
        <f t="shared" si="4"/>
        <v>23.200000000000003</v>
      </c>
      <c r="L109" s="2">
        <v>76.42</v>
      </c>
      <c r="M109" s="5">
        <f t="shared" si="5"/>
        <v>45.851999999999997</v>
      </c>
      <c r="N109" s="5">
        <f t="shared" si="7"/>
        <v>69.051999999999992</v>
      </c>
      <c r="O109" s="2">
        <v>1</v>
      </c>
    </row>
    <row r="110" spans="1:15" ht="24" customHeight="1">
      <c r="A110" s="2">
        <v>107</v>
      </c>
      <c r="B110" s="2" t="s">
        <v>229</v>
      </c>
      <c r="C110" s="2" t="s">
        <v>227</v>
      </c>
      <c r="D110" s="2" t="s">
        <v>6</v>
      </c>
      <c r="E110" s="2" t="s">
        <v>28</v>
      </c>
      <c r="F110" s="2" t="s">
        <v>9</v>
      </c>
      <c r="G110" s="2" t="s">
        <v>10</v>
      </c>
      <c r="H110" s="2" t="s">
        <v>228</v>
      </c>
      <c r="I110" s="2" t="s">
        <v>60</v>
      </c>
      <c r="J110" s="2">
        <v>61</v>
      </c>
      <c r="K110" s="5">
        <f t="shared" si="4"/>
        <v>24.400000000000002</v>
      </c>
      <c r="L110" s="2">
        <v>70.37</v>
      </c>
      <c r="M110" s="5">
        <f t="shared" si="5"/>
        <v>42.222000000000001</v>
      </c>
      <c r="N110" s="5">
        <f t="shared" si="7"/>
        <v>66.622</v>
      </c>
      <c r="O110" s="2">
        <v>2</v>
      </c>
    </row>
    <row r="111" spans="1:15" ht="24" customHeight="1">
      <c r="A111" s="2">
        <v>108</v>
      </c>
      <c r="B111" s="2" t="s">
        <v>231</v>
      </c>
      <c r="C111" s="2" t="s">
        <v>230</v>
      </c>
      <c r="D111" s="2" t="s">
        <v>6</v>
      </c>
      <c r="E111" s="2" t="s">
        <v>7</v>
      </c>
      <c r="F111" s="2" t="s">
        <v>9</v>
      </c>
      <c r="G111" s="2" t="s">
        <v>10</v>
      </c>
      <c r="H111" s="2" t="s">
        <v>228</v>
      </c>
      <c r="I111" s="2" t="s">
        <v>60</v>
      </c>
      <c r="J111" s="2">
        <v>61</v>
      </c>
      <c r="K111" s="5">
        <f t="shared" si="4"/>
        <v>24.400000000000002</v>
      </c>
      <c r="L111" s="2">
        <v>66.75</v>
      </c>
      <c r="M111" s="5">
        <f t="shared" si="5"/>
        <v>40.049999999999997</v>
      </c>
      <c r="N111" s="5">
        <f t="shared" si="7"/>
        <v>64.45</v>
      </c>
      <c r="O111" s="2">
        <v>3</v>
      </c>
    </row>
    <row r="112" spans="1:15" ht="24" customHeight="1">
      <c r="A112" s="2">
        <v>109</v>
      </c>
      <c r="B112" s="2" t="s">
        <v>98</v>
      </c>
      <c r="C112" s="2" t="s">
        <v>97</v>
      </c>
      <c r="D112" s="2" t="s">
        <v>6</v>
      </c>
      <c r="E112" s="2" t="s">
        <v>7</v>
      </c>
      <c r="F112" s="2" t="s">
        <v>9</v>
      </c>
      <c r="G112" s="2" t="s">
        <v>10</v>
      </c>
      <c r="H112" s="2" t="s">
        <v>94</v>
      </c>
      <c r="I112" s="2" t="s">
        <v>95</v>
      </c>
      <c r="J112" s="2">
        <v>62</v>
      </c>
      <c r="K112" s="5">
        <f t="shared" si="4"/>
        <v>24.8</v>
      </c>
      <c r="L112" s="2">
        <v>81.39</v>
      </c>
      <c r="M112" s="5">
        <f t="shared" si="5"/>
        <v>48.833999999999996</v>
      </c>
      <c r="N112" s="5">
        <f t="shared" si="7"/>
        <v>73.634</v>
      </c>
      <c r="O112" s="2">
        <v>1</v>
      </c>
    </row>
    <row r="113" spans="1:15" ht="24" customHeight="1">
      <c r="A113" s="2">
        <v>110</v>
      </c>
      <c r="B113" s="2" t="s">
        <v>96</v>
      </c>
      <c r="C113" s="2" t="s">
        <v>93</v>
      </c>
      <c r="D113" s="2" t="s">
        <v>6</v>
      </c>
      <c r="E113" s="2" t="s">
        <v>7</v>
      </c>
      <c r="F113" s="2" t="s">
        <v>9</v>
      </c>
      <c r="G113" s="2" t="s">
        <v>10</v>
      </c>
      <c r="H113" s="2" t="s">
        <v>94</v>
      </c>
      <c r="I113" s="2" t="s">
        <v>95</v>
      </c>
      <c r="J113" s="2">
        <v>63</v>
      </c>
      <c r="K113" s="5">
        <f t="shared" si="4"/>
        <v>25.200000000000003</v>
      </c>
      <c r="L113" s="2">
        <v>79.56</v>
      </c>
      <c r="M113" s="5">
        <f t="shared" si="5"/>
        <v>47.735999999999997</v>
      </c>
      <c r="N113" s="5">
        <f t="shared" si="7"/>
        <v>72.936000000000007</v>
      </c>
      <c r="O113" s="2">
        <v>2</v>
      </c>
    </row>
    <row r="114" spans="1:15" ht="24" customHeight="1">
      <c r="A114" s="2">
        <v>111</v>
      </c>
      <c r="B114" s="2" t="s">
        <v>100</v>
      </c>
      <c r="C114" s="2" t="s">
        <v>99</v>
      </c>
      <c r="D114" s="2" t="s">
        <v>6</v>
      </c>
      <c r="E114" s="2" t="s">
        <v>31</v>
      </c>
      <c r="F114" s="2" t="s">
        <v>9</v>
      </c>
      <c r="G114" s="2" t="s">
        <v>10</v>
      </c>
      <c r="H114" s="2" t="s">
        <v>94</v>
      </c>
      <c r="I114" s="2" t="s">
        <v>95</v>
      </c>
      <c r="J114" s="2">
        <v>57</v>
      </c>
      <c r="K114" s="5">
        <f t="shared" si="4"/>
        <v>22.8</v>
      </c>
      <c r="L114" s="2">
        <v>66.44</v>
      </c>
      <c r="M114" s="5">
        <f t="shared" si="5"/>
        <v>39.863999999999997</v>
      </c>
      <c r="N114" s="5">
        <f t="shared" si="7"/>
        <v>62.664000000000001</v>
      </c>
      <c r="O114" s="2">
        <v>3</v>
      </c>
    </row>
    <row r="115" spans="1:15" ht="24" customHeight="1">
      <c r="A115" s="2">
        <v>112</v>
      </c>
      <c r="B115" s="2" t="s">
        <v>107</v>
      </c>
      <c r="C115" s="2" t="s">
        <v>106</v>
      </c>
      <c r="D115" s="2" t="s">
        <v>6</v>
      </c>
      <c r="E115" s="2" t="s">
        <v>7</v>
      </c>
      <c r="F115" s="2" t="s">
        <v>9</v>
      </c>
      <c r="G115" s="2" t="s">
        <v>10</v>
      </c>
      <c r="H115" s="2" t="s">
        <v>94</v>
      </c>
      <c r="I115" s="2" t="s">
        <v>102</v>
      </c>
      <c r="J115" s="2">
        <v>65</v>
      </c>
      <c r="K115" s="5">
        <f>J115*0.5</f>
        <v>32.5</v>
      </c>
      <c r="L115" s="2">
        <v>95.11</v>
      </c>
      <c r="M115" s="5">
        <f>L115*0.5</f>
        <v>47.555</v>
      </c>
      <c r="N115" s="5">
        <f>J115*0.5+L115*0.5</f>
        <v>80.055000000000007</v>
      </c>
      <c r="O115" s="2">
        <v>1</v>
      </c>
    </row>
    <row r="116" spans="1:15" ht="24" customHeight="1">
      <c r="A116" s="2">
        <v>113</v>
      </c>
      <c r="B116" s="2" t="s">
        <v>103</v>
      </c>
      <c r="C116" s="2" t="s">
        <v>101</v>
      </c>
      <c r="D116" s="2" t="s">
        <v>6</v>
      </c>
      <c r="E116" s="2" t="s">
        <v>7</v>
      </c>
      <c r="F116" s="2" t="s">
        <v>9</v>
      </c>
      <c r="G116" s="2" t="s">
        <v>10</v>
      </c>
      <c r="H116" s="2" t="s">
        <v>94</v>
      </c>
      <c r="I116" s="2" t="s">
        <v>102</v>
      </c>
      <c r="J116" s="2">
        <v>70</v>
      </c>
      <c r="K116" s="5">
        <f>J116*0.5</f>
        <v>35</v>
      </c>
      <c r="L116" s="2">
        <v>86.44</v>
      </c>
      <c r="M116" s="5">
        <f>L116*0.5</f>
        <v>43.22</v>
      </c>
      <c r="N116" s="5">
        <f>J116*0.5+L116*0.5</f>
        <v>78.22</v>
      </c>
      <c r="O116" s="2">
        <v>2</v>
      </c>
    </row>
    <row r="117" spans="1:15" ht="24" customHeight="1">
      <c r="A117" s="2">
        <v>114</v>
      </c>
      <c r="B117" s="2" t="s">
        <v>105</v>
      </c>
      <c r="C117" s="2" t="s">
        <v>104</v>
      </c>
      <c r="D117" s="2" t="s">
        <v>6</v>
      </c>
      <c r="E117" s="2" t="s">
        <v>92</v>
      </c>
      <c r="F117" s="2" t="s">
        <v>9</v>
      </c>
      <c r="G117" s="2" t="s">
        <v>10</v>
      </c>
      <c r="H117" s="2" t="s">
        <v>94</v>
      </c>
      <c r="I117" s="2" t="s">
        <v>102</v>
      </c>
      <c r="J117" s="2">
        <v>66</v>
      </c>
      <c r="K117" s="5">
        <f>J117*0.5</f>
        <v>33</v>
      </c>
      <c r="L117" s="2">
        <v>88.44</v>
      </c>
      <c r="M117" s="5">
        <f>L117*0.5</f>
        <v>44.22</v>
      </c>
      <c r="N117" s="5">
        <f>J117*0.5+L117*0.5</f>
        <v>77.22</v>
      </c>
      <c r="O117" s="2">
        <v>3</v>
      </c>
    </row>
    <row r="118" spans="1:15" ht="24" customHeight="1">
      <c r="A118" s="2">
        <v>115</v>
      </c>
      <c r="B118" s="2" t="s">
        <v>109</v>
      </c>
      <c r="C118" s="2" t="s">
        <v>108</v>
      </c>
      <c r="D118" s="2" t="s">
        <v>6</v>
      </c>
      <c r="E118" s="2" t="s">
        <v>7</v>
      </c>
      <c r="F118" s="2" t="s">
        <v>9</v>
      </c>
      <c r="G118" s="2" t="s">
        <v>10</v>
      </c>
      <c r="H118" s="2" t="s">
        <v>94</v>
      </c>
      <c r="I118" s="2" t="s">
        <v>102</v>
      </c>
      <c r="J118" s="2">
        <v>65</v>
      </c>
      <c r="K118" s="5">
        <f>J118*0.5</f>
        <v>32.5</v>
      </c>
      <c r="L118" s="2">
        <v>86.89</v>
      </c>
      <c r="M118" s="5">
        <f>L118*0.5</f>
        <v>43.445</v>
      </c>
      <c r="N118" s="5">
        <f>J118*0.5+L118*0.5</f>
        <v>75.944999999999993</v>
      </c>
      <c r="O118" s="2">
        <v>4</v>
      </c>
    </row>
  </sheetData>
  <sortState ref="A3:R117">
    <sortCondition ref="O3:O117"/>
  </sortState>
  <mergeCells count="14">
    <mergeCell ref="A1:O1"/>
    <mergeCell ref="J2:K2"/>
    <mergeCell ref="L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N2:N3"/>
    <mergeCell ref="O2:O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面试及综合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2014-06-06T10:49:46Z</dcterms:modified>
</cp:coreProperties>
</file>