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L13" i="1"/>
  <c r="L14"/>
  <c r="L15"/>
  <c r="L16"/>
  <c r="L17"/>
  <c r="L18"/>
  <c r="L19"/>
  <c r="L20"/>
  <c r="L21"/>
  <c r="L23"/>
  <c r="L22"/>
  <c r="L24"/>
  <c r="L25"/>
  <c r="L26"/>
  <c r="L27"/>
  <c r="L28"/>
  <c r="L29"/>
  <c r="L30"/>
  <c r="L31"/>
  <c r="L32"/>
  <c r="L34"/>
  <c r="L33"/>
  <c r="L35"/>
  <c r="L36"/>
  <c r="L37"/>
  <c r="L40"/>
  <c r="L38"/>
  <c r="L39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4"/>
  <c r="L5"/>
  <c r="L6"/>
  <c r="L7"/>
  <c r="L8"/>
  <c r="L9"/>
  <c r="L10"/>
  <c r="L11"/>
  <c r="L12"/>
  <c r="L3"/>
</calcChain>
</file>

<file path=xl/sharedStrings.xml><?xml version="1.0" encoding="utf-8"?>
<sst xmlns="http://schemas.openxmlformats.org/spreadsheetml/2006/main" count="548" uniqueCount="265">
  <si>
    <t>检验(01)</t>
  </si>
  <si>
    <t>女</t>
  </si>
  <si>
    <t>福建医科大学</t>
  </si>
  <si>
    <t>王威</t>
  </si>
  <si>
    <t>男</t>
  </si>
  <si>
    <t>闽侯</t>
  </si>
  <si>
    <t>单位</t>
  </si>
  <si>
    <t>岗位</t>
  </si>
  <si>
    <t>性别</t>
  </si>
  <si>
    <t>籍贯</t>
  </si>
  <si>
    <t>毕业院校</t>
  </si>
  <si>
    <t>准考证号</t>
  </si>
  <si>
    <t>手机号码</t>
  </si>
  <si>
    <t>福建中医药大学</t>
  </si>
  <si>
    <t>公共事业管理</t>
  </si>
  <si>
    <t>硕士研究生</t>
  </si>
  <si>
    <t>大专</t>
  </si>
  <si>
    <t>福建</t>
  </si>
  <si>
    <t>福州</t>
  </si>
  <si>
    <t>中西医临床医师兼男婚检(02)</t>
  </si>
  <si>
    <t>程晃</t>
  </si>
  <si>
    <t>影像(04)</t>
  </si>
  <si>
    <t>连江</t>
  </si>
  <si>
    <t>林锦文</t>
  </si>
  <si>
    <t>检验(05)</t>
  </si>
  <si>
    <t>黄君诚</t>
  </si>
  <si>
    <t>闽侯县</t>
  </si>
  <si>
    <t>内科(02)</t>
  </si>
  <si>
    <t>邱善发</t>
  </si>
  <si>
    <t>黄章敏</t>
  </si>
  <si>
    <t>林清</t>
  </si>
  <si>
    <t>李海燕</t>
  </si>
  <si>
    <t>闽清</t>
  </si>
  <si>
    <t>陈志</t>
  </si>
  <si>
    <t>外科(03)</t>
  </si>
  <si>
    <t>翁忠</t>
  </si>
  <si>
    <t>陈斌</t>
  </si>
  <si>
    <t>苑桂军</t>
  </si>
  <si>
    <t>方清</t>
  </si>
  <si>
    <t>医疗(04)</t>
  </si>
  <si>
    <t>叶良</t>
  </si>
  <si>
    <t>双学士</t>
  </si>
  <si>
    <t>B超(06)</t>
  </si>
  <si>
    <t>唐学磊</t>
  </si>
  <si>
    <t>齐方强</t>
  </si>
  <si>
    <t>检验(08)</t>
  </si>
  <si>
    <t>黄诗清</t>
  </si>
  <si>
    <t>药剂(10)</t>
  </si>
  <si>
    <t>苏美凤</t>
  </si>
  <si>
    <t>闽侯县人民医院(005)</t>
  </si>
  <si>
    <t>医疗(01)</t>
  </si>
  <si>
    <t>丁宗平</t>
  </si>
  <si>
    <t>130050105000006</t>
  </si>
  <si>
    <t>15205079926</t>
  </si>
  <si>
    <t>熊伟伟</t>
  </si>
  <si>
    <t>中医内科学</t>
  </si>
  <si>
    <t>成都中医药大学</t>
  </si>
  <si>
    <t>130050105000013</t>
  </si>
  <si>
    <t>15980271157</t>
  </si>
  <si>
    <t>钟晓香</t>
  </si>
  <si>
    <t>130050105000022</t>
  </si>
  <si>
    <t>15980274191</t>
  </si>
  <si>
    <t>医疗(03)</t>
  </si>
  <si>
    <t>高菲</t>
  </si>
  <si>
    <t>黑龙江</t>
  </si>
  <si>
    <t>急诊科(04)</t>
  </si>
  <si>
    <t>林迅</t>
  </si>
  <si>
    <t>胡小利</t>
  </si>
  <si>
    <t>急诊科(05)</t>
  </si>
  <si>
    <t>林梅</t>
  </si>
  <si>
    <t>吴锦渠</t>
  </si>
  <si>
    <t>五官科(06)</t>
  </si>
  <si>
    <t>福州闽侯</t>
  </si>
  <si>
    <t>林燕文</t>
  </si>
  <si>
    <t>林先杰</t>
  </si>
  <si>
    <t>陈为滇</t>
  </si>
  <si>
    <t>沈菲</t>
  </si>
  <si>
    <t>张尚通</t>
  </si>
  <si>
    <t>妇产科(02)</t>
  </si>
  <si>
    <t>杨美君</t>
  </si>
  <si>
    <t>青口卫生院(008)</t>
  </si>
  <si>
    <t>预防医学(01)</t>
  </si>
  <si>
    <t>预防医学</t>
  </si>
  <si>
    <t>林平洋</t>
  </si>
  <si>
    <t>130080105000003</t>
  </si>
  <si>
    <t>13950240336</t>
  </si>
  <si>
    <t>林丽凤</t>
  </si>
  <si>
    <t>130080105000005</t>
  </si>
  <si>
    <t>13805094289</t>
  </si>
  <si>
    <t>林成建</t>
  </si>
  <si>
    <t>130080105000017</t>
  </si>
  <si>
    <t>15806015733</t>
  </si>
  <si>
    <t>吴文丽</t>
  </si>
  <si>
    <t>130080105000018</t>
  </si>
  <si>
    <t>15860285049</t>
  </si>
  <si>
    <t>王志杰</t>
  </si>
  <si>
    <t>130080105000024</t>
  </si>
  <si>
    <t>13774518659</t>
  </si>
  <si>
    <t>黄小夏</t>
  </si>
  <si>
    <t>宁德</t>
  </si>
  <si>
    <t>130080105000025</t>
  </si>
  <si>
    <t>13489992356</t>
  </si>
  <si>
    <t>许斯汉</t>
  </si>
  <si>
    <t>130080105000026</t>
  </si>
  <si>
    <t>18060473550</t>
  </si>
  <si>
    <t>公共事业管理(02)</t>
  </si>
  <si>
    <t>吴德锋</t>
  </si>
  <si>
    <t>130080205000010</t>
  </si>
  <si>
    <t>15080070460</t>
  </si>
  <si>
    <t>林矗</t>
  </si>
  <si>
    <t>130080205000012</t>
  </si>
  <si>
    <t>15205080052</t>
  </si>
  <si>
    <t>王晓露</t>
  </si>
  <si>
    <t>130080205000028</t>
  </si>
  <si>
    <t>15659100848</t>
  </si>
  <si>
    <t>口腔科(03)</t>
  </si>
  <si>
    <t>张梦真</t>
  </si>
  <si>
    <t>康复科(01)</t>
  </si>
  <si>
    <t>郑曙芬</t>
  </si>
  <si>
    <t>王澜锋</t>
  </si>
  <si>
    <t>麻醉(02)</t>
  </si>
  <si>
    <t>周靖</t>
  </si>
  <si>
    <t>妇产科(01)</t>
  </si>
  <si>
    <t>漳州</t>
  </si>
  <si>
    <t>儿科(02)</t>
  </si>
  <si>
    <t>吴源霞</t>
  </si>
  <si>
    <t>影像科(01)</t>
  </si>
  <si>
    <t>林茜</t>
  </si>
  <si>
    <t>黄静</t>
  </si>
  <si>
    <t>柳小琴</t>
  </si>
  <si>
    <t>李周鹏</t>
  </si>
  <si>
    <t>郑江华</t>
  </si>
  <si>
    <t>陈丹</t>
  </si>
  <si>
    <t>陈远春</t>
  </si>
  <si>
    <t>陈琳</t>
  </si>
  <si>
    <t>张丽明</t>
  </si>
  <si>
    <t>陈佩佩</t>
  </si>
  <si>
    <t>药剂(01)</t>
  </si>
  <si>
    <t>叶友彬</t>
  </si>
  <si>
    <t>洪燕</t>
  </si>
  <si>
    <t>潘邦东</t>
  </si>
  <si>
    <t>护理(01)</t>
  </si>
  <si>
    <t>程钧</t>
  </si>
  <si>
    <t>江玉琳</t>
  </si>
  <si>
    <t>陈晓微</t>
  </si>
  <si>
    <t>江榕森</t>
  </si>
  <si>
    <t>本科</t>
  </si>
  <si>
    <t>招聘人数</t>
    <phoneticPr fontId="1" type="noConversion"/>
  </si>
  <si>
    <t>学历</t>
    <phoneticPr fontId="1" type="noConversion"/>
  </si>
  <si>
    <t>笔试    成绩</t>
    <phoneticPr fontId="1" type="noConversion"/>
  </si>
  <si>
    <t>2014年闽侯县卫生系统公开招聘医学技能测试成绩</t>
    <phoneticPr fontId="1" type="noConversion"/>
  </si>
  <si>
    <t>预防医学</t>
    <phoneticPr fontId="1" type="noConversion"/>
  </si>
  <si>
    <t>公共事业管理</t>
    <phoneticPr fontId="1" type="noConversion"/>
  </si>
  <si>
    <t xml:space="preserve"> 永春县</t>
    <phoneticPr fontId="1" type="noConversion"/>
  </si>
  <si>
    <t>招聘    人数</t>
    <phoneticPr fontId="1" type="noConversion"/>
  </si>
  <si>
    <t>考生姓名</t>
    <phoneticPr fontId="1" type="noConversion"/>
  </si>
  <si>
    <t>专业</t>
    <phoneticPr fontId="1" type="noConversion"/>
  </si>
  <si>
    <t>学历</t>
    <phoneticPr fontId="1" type="noConversion"/>
  </si>
  <si>
    <t>医学技能测试成绩</t>
    <phoneticPr fontId="1" type="noConversion"/>
  </si>
  <si>
    <t>平潭</t>
    <phoneticPr fontId="1" type="noConversion"/>
  </si>
  <si>
    <t>中医内科学</t>
    <phoneticPr fontId="1" type="noConversion"/>
  </si>
  <si>
    <t>合格</t>
    <phoneticPr fontId="1" type="noConversion"/>
  </si>
  <si>
    <t>河北     安平县</t>
    <phoneticPr fontId="1" type="noConversion"/>
  </si>
  <si>
    <t xml:space="preserve"> 武平</t>
    <phoneticPr fontId="1" type="noConversion"/>
  </si>
  <si>
    <t>中西医结合临床</t>
    <phoneticPr fontId="1" type="noConversion"/>
  </si>
  <si>
    <t xml:space="preserve"> 福州市</t>
    <phoneticPr fontId="1" type="noConversion"/>
  </si>
  <si>
    <t xml:space="preserve"> 闽侯</t>
    <phoneticPr fontId="1" type="noConversion"/>
  </si>
  <si>
    <t xml:space="preserve"> 闽清</t>
    <phoneticPr fontId="1" type="noConversion"/>
  </si>
  <si>
    <t>东南大学公共卫生学院</t>
    <phoneticPr fontId="1" type="noConversion"/>
  </si>
  <si>
    <t>闽侯县</t>
    <phoneticPr fontId="1" type="noConversion"/>
  </si>
  <si>
    <t>面试    成绩</t>
    <phoneticPr fontId="1" type="noConversion"/>
  </si>
  <si>
    <t>综合   成绩</t>
    <phoneticPr fontId="1" type="noConversion"/>
  </si>
  <si>
    <t>江西   广昌</t>
    <phoneticPr fontId="1" type="noConversion"/>
  </si>
  <si>
    <t>江西   南昌市</t>
    <phoneticPr fontId="1" type="noConversion"/>
  </si>
  <si>
    <t>闽侯</t>
    <phoneticPr fontId="1" type="noConversion"/>
  </si>
  <si>
    <t>福州</t>
    <phoneticPr fontId="1" type="noConversion"/>
  </si>
  <si>
    <t>尤溪县</t>
    <phoneticPr fontId="1" type="noConversion"/>
  </si>
  <si>
    <t>福安</t>
    <phoneticPr fontId="1" type="noConversion"/>
  </si>
  <si>
    <t>安溪</t>
    <phoneticPr fontId="1" type="noConversion"/>
  </si>
  <si>
    <t>福州</t>
    <phoneticPr fontId="1" type="noConversion"/>
  </si>
  <si>
    <t>连江</t>
    <phoneticPr fontId="1" type="noConversion"/>
  </si>
  <si>
    <t>莆田</t>
    <phoneticPr fontId="1" type="noConversion"/>
  </si>
  <si>
    <t>曾少燕</t>
    <phoneticPr fontId="1" type="noConversion"/>
  </si>
  <si>
    <t>南安</t>
    <phoneticPr fontId="1" type="noConversion"/>
  </si>
  <si>
    <t>泉州市</t>
    <phoneticPr fontId="1" type="noConversion"/>
  </si>
  <si>
    <t>闽侯</t>
    <phoneticPr fontId="1" type="noConversion"/>
  </si>
  <si>
    <t>闽侯</t>
    <phoneticPr fontId="1" type="noConversion"/>
  </si>
  <si>
    <t>平潭</t>
    <phoneticPr fontId="1" type="noConversion"/>
  </si>
  <si>
    <t>合格</t>
    <phoneticPr fontId="1" type="noConversion"/>
  </si>
  <si>
    <t xml:space="preserve"> 武平</t>
    <phoneticPr fontId="1" type="noConversion"/>
  </si>
  <si>
    <t xml:space="preserve"> 福州市</t>
    <phoneticPr fontId="1" type="noConversion"/>
  </si>
  <si>
    <t>合格</t>
    <phoneticPr fontId="1" type="noConversion"/>
  </si>
  <si>
    <t>王志杰</t>
    <phoneticPr fontId="1" type="noConversion"/>
  </si>
  <si>
    <t xml:space="preserve"> 闽侯</t>
    <phoneticPr fontId="1" type="noConversion"/>
  </si>
  <si>
    <t>合格</t>
    <phoneticPr fontId="1" type="noConversion"/>
  </si>
  <si>
    <t>闽侯</t>
    <phoneticPr fontId="1" type="noConversion"/>
  </si>
  <si>
    <t>序号</t>
    <phoneticPr fontId="1" type="noConversion"/>
  </si>
  <si>
    <t>2014年闽侯县卫生系统公开招聘拟聘人员名单</t>
    <phoneticPr fontId="1" type="noConversion"/>
  </si>
  <si>
    <t>姓名</t>
    <phoneticPr fontId="1" type="noConversion"/>
  </si>
  <si>
    <t>毕业院校、专业</t>
    <phoneticPr fontId="1" type="noConversion"/>
  </si>
  <si>
    <t>福建医科大学、医学检验</t>
    <phoneticPr fontId="1" type="noConversion"/>
  </si>
  <si>
    <t>福建中医药大学、中西医临床医学</t>
    <phoneticPr fontId="1" type="noConversion"/>
  </si>
  <si>
    <t>福建卫生职业技术学院、医学影像技术</t>
    <phoneticPr fontId="1" type="noConversion"/>
  </si>
  <si>
    <t>福建医科大学、临床医学</t>
    <phoneticPr fontId="1" type="noConversion"/>
  </si>
  <si>
    <t>南昌大学、临床医学</t>
    <phoneticPr fontId="1" type="noConversion"/>
  </si>
  <si>
    <t>南昌大学医学院、临床医学</t>
    <phoneticPr fontId="1" type="noConversion"/>
  </si>
  <si>
    <t>福建中医药大学、临床医学</t>
    <phoneticPr fontId="1" type="noConversion"/>
  </si>
  <si>
    <t>福建省中医药大学、临床医学</t>
    <phoneticPr fontId="1" type="noConversion"/>
  </si>
  <si>
    <t>皖南医学院、临床医学</t>
    <phoneticPr fontId="1" type="noConversion"/>
  </si>
  <si>
    <t>湖北医药学院、临床医学</t>
    <phoneticPr fontId="1" type="noConversion"/>
  </si>
  <si>
    <t>福建中医药大学、医学影像学</t>
    <phoneticPr fontId="1" type="noConversion"/>
  </si>
  <si>
    <t>苏州大学、药学</t>
    <phoneticPr fontId="1" type="noConversion"/>
  </si>
  <si>
    <t>大连医科大学中山学院、临床医学</t>
    <phoneticPr fontId="1" type="noConversion"/>
  </si>
  <si>
    <t>广西中医药大学、中医内科学</t>
    <phoneticPr fontId="1" type="noConversion"/>
  </si>
  <si>
    <t>福建省中医药大学、中医学</t>
    <phoneticPr fontId="1" type="noConversion"/>
  </si>
  <si>
    <t>湖南省长沙医学院、临床医学</t>
    <phoneticPr fontId="1" type="noConversion"/>
  </si>
  <si>
    <t>漳州卫生职业学院、临床医学</t>
    <phoneticPr fontId="1" type="noConversion"/>
  </si>
  <si>
    <t>泉州医学高等专科学校、临床医学</t>
    <phoneticPr fontId="1" type="noConversion"/>
  </si>
  <si>
    <t>河北北方学院、临床医学</t>
    <phoneticPr fontId="1" type="noConversion"/>
  </si>
  <si>
    <t>湖南怀化医学高等专科学校、临床医学</t>
    <phoneticPr fontId="1" type="noConversion"/>
  </si>
  <si>
    <t>福建卫生职业技术学院、口腔医学</t>
    <phoneticPr fontId="1" type="noConversion"/>
  </si>
  <si>
    <t>福建省中医药大学、针灸推拿学</t>
    <phoneticPr fontId="1" type="noConversion"/>
  </si>
  <si>
    <t>福建医科大学、麻醉学</t>
    <phoneticPr fontId="1" type="noConversion"/>
  </si>
  <si>
    <t>福建省卫生职业技术学院、医学影像技术</t>
    <phoneticPr fontId="1" type="noConversion"/>
  </si>
  <si>
    <t>福建卫生职业技术学院、临床医学</t>
    <phoneticPr fontId="1" type="noConversion"/>
  </si>
  <si>
    <t>福建卫生职业技术学院、医学影像技术</t>
    <phoneticPr fontId="1" type="noConversion"/>
  </si>
  <si>
    <t>福建中医学院、中医学</t>
    <phoneticPr fontId="1" type="noConversion"/>
  </si>
  <si>
    <t>江西中医药大学、中医学</t>
    <phoneticPr fontId="1" type="noConversion"/>
  </si>
  <si>
    <t>泉州医学高等专科学校、医学影像技术</t>
    <phoneticPr fontId="1" type="noConversion"/>
  </si>
  <si>
    <t>贵阳护理职业学院、医学影像技术</t>
    <phoneticPr fontId="1" type="noConversion"/>
  </si>
  <si>
    <t>辽宁省大连医科大学、药学</t>
    <phoneticPr fontId="1" type="noConversion"/>
  </si>
  <si>
    <t>福建卫生职业技术学院、药学</t>
    <phoneticPr fontId="1" type="noConversion"/>
  </si>
  <si>
    <t>福建医科大学、药物制剂</t>
    <phoneticPr fontId="1" type="noConversion"/>
  </si>
  <si>
    <t>北京医学网络学院、护理</t>
    <phoneticPr fontId="1" type="noConversion"/>
  </si>
  <si>
    <t>北京大学（网络教育）、护理学</t>
    <phoneticPr fontId="1" type="noConversion"/>
  </si>
  <si>
    <t>北京医科大学网络教育学校、助产</t>
    <phoneticPr fontId="1" type="noConversion"/>
  </si>
  <si>
    <t>北京大学、护理学</t>
    <phoneticPr fontId="1" type="noConversion"/>
  </si>
  <si>
    <t>福建中医药大学、中医内科学</t>
    <phoneticPr fontId="1" type="noConversion"/>
  </si>
  <si>
    <t>福建中医药大学、中西医结合临床</t>
    <phoneticPr fontId="1" type="noConversion"/>
  </si>
  <si>
    <t>福建医科大学、预防医学</t>
    <phoneticPr fontId="1" type="noConversion"/>
  </si>
  <si>
    <t>福建中医药大学、公共事业管理</t>
    <phoneticPr fontId="1" type="noConversion"/>
  </si>
  <si>
    <t>闽侯县疾病预防控制中心</t>
    <phoneticPr fontId="1" type="noConversion"/>
  </si>
  <si>
    <t>闽侯县妇幼保健所</t>
    <phoneticPr fontId="1" type="noConversion"/>
  </si>
  <si>
    <t>闽侯县医院</t>
    <phoneticPr fontId="1" type="noConversion"/>
  </si>
  <si>
    <t>闽侯县人民医院</t>
    <phoneticPr fontId="1" type="noConversion"/>
  </si>
  <si>
    <t>闽侯县人民医院</t>
    <phoneticPr fontId="1" type="noConversion"/>
  </si>
  <si>
    <t>祥谦中心卫生院</t>
    <phoneticPr fontId="1" type="noConversion"/>
  </si>
  <si>
    <t>青口卫生院</t>
    <phoneticPr fontId="1" type="noConversion"/>
  </si>
  <si>
    <t>闽侯县医院、闽侯县人民医院</t>
    <phoneticPr fontId="1" type="noConversion"/>
  </si>
  <si>
    <t>闽侯县人民医院、上街中心卫生院</t>
    <phoneticPr fontId="1" type="noConversion"/>
  </si>
  <si>
    <t>上街中心卫生院、祥谦中心卫生院</t>
    <phoneticPr fontId="1" type="noConversion"/>
  </si>
  <si>
    <t>竹岐乡卫生院、鸿尾乡卫生院、白沙中心卫生院、南通卫生院(</t>
    <phoneticPr fontId="1" type="noConversion"/>
  </si>
  <si>
    <t>鸿尾乡卫生院、南通卫生院</t>
    <phoneticPr fontId="1" type="noConversion"/>
  </si>
  <si>
    <t>荆溪卫生院、竹岐乡卫生院、廷坪乡卫生院、小箬乡卫生院</t>
    <phoneticPr fontId="1" type="noConversion"/>
  </si>
  <si>
    <t>甘蔗街道卫生服务中心、白沙、荆溪、廷坪乡卫生院</t>
    <phoneticPr fontId="1" type="noConversion"/>
  </si>
  <si>
    <t>大湖乡卫生院、廷坪乡卫生院、小箬乡卫生院</t>
    <phoneticPr fontId="1" type="noConversion"/>
  </si>
  <si>
    <t>洋里乡卫生院、大湖乡卫生院、廷坪乡卫生院、小箬乡卫生院</t>
    <phoneticPr fontId="1" type="noConversion"/>
  </si>
  <si>
    <t>福建省</t>
    <phoneticPr fontId="1" type="noConversion"/>
  </si>
  <si>
    <t>安徽   安庆</t>
    <phoneticPr fontId="1" type="noConversion"/>
  </si>
  <si>
    <t>闽侯</t>
    <phoneticPr fontId="1" type="noConversion"/>
  </si>
  <si>
    <t>河北张家口市</t>
    <phoneticPr fontId="1" type="noConversion"/>
  </si>
  <si>
    <t>湖南   泸溪</t>
    <phoneticPr fontId="1" type="noConversion"/>
  </si>
  <si>
    <t>体检     结果</t>
    <phoneticPr fontId="1" type="noConversion"/>
  </si>
  <si>
    <t>合格</t>
    <phoneticPr fontId="1" type="noConversion"/>
  </si>
  <si>
    <t>安徽   阜阳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</si>
</sst>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49" fontId="8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8" fillId="0" borderId="5" xfId="0" applyNumberFormat="1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M1"/>
    </sheetView>
  </sheetViews>
  <sheetFormatPr defaultRowHeight="13.5"/>
  <cols>
    <col min="1" max="1" width="4.75" style="17" customWidth="1"/>
    <col min="2" max="2" width="23.875" style="22" customWidth="1"/>
    <col min="3" max="3" width="13.125" style="18" customWidth="1"/>
    <col min="4" max="4" width="4.75" style="17" customWidth="1"/>
    <col min="5" max="5" width="8.5" style="18" customWidth="1"/>
    <col min="6" max="6" width="4" style="18" customWidth="1"/>
    <col min="7" max="7" width="6.75" style="18" customWidth="1"/>
    <col min="8" max="8" width="31.125" style="18" customWidth="1"/>
    <col min="9" max="9" width="9" style="18"/>
    <col min="10" max="10" width="6.125" style="17" customWidth="1"/>
    <col min="11" max="11" width="7" style="17" customWidth="1"/>
    <col min="12" max="12" width="7.5" style="17" customWidth="1"/>
    <col min="13" max="13" width="6.375" style="22" customWidth="1"/>
    <col min="14" max="16384" width="9" style="18"/>
  </cols>
  <sheetData>
    <row r="1" spans="1:13" ht="42.75" customHeight="1">
      <c r="A1" s="38" t="s">
        <v>197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27" customHeight="1">
      <c r="A2" s="19" t="s">
        <v>196</v>
      </c>
      <c r="B2" s="19" t="s">
        <v>6</v>
      </c>
      <c r="C2" s="19" t="s">
        <v>7</v>
      </c>
      <c r="D2" s="19" t="s">
        <v>147</v>
      </c>
      <c r="E2" s="19" t="s">
        <v>198</v>
      </c>
      <c r="F2" s="19" t="s">
        <v>8</v>
      </c>
      <c r="G2" s="19" t="s">
        <v>9</v>
      </c>
      <c r="H2" s="19" t="s">
        <v>199</v>
      </c>
      <c r="I2" s="19" t="s">
        <v>148</v>
      </c>
      <c r="J2" s="19" t="s">
        <v>149</v>
      </c>
      <c r="K2" s="20" t="s">
        <v>170</v>
      </c>
      <c r="L2" s="20" t="s">
        <v>171</v>
      </c>
      <c r="M2" s="19" t="s">
        <v>262</v>
      </c>
    </row>
    <row r="3" spans="1:13" ht="30" customHeight="1">
      <c r="A3" s="25">
        <v>1</v>
      </c>
      <c r="B3" s="27" t="s">
        <v>241</v>
      </c>
      <c r="C3" s="23" t="s">
        <v>0</v>
      </c>
      <c r="D3" s="23">
        <v>1</v>
      </c>
      <c r="E3" s="16" t="s">
        <v>3</v>
      </c>
      <c r="F3" s="16" t="s">
        <v>4</v>
      </c>
      <c r="G3" s="16" t="s">
        <v>5</v>
      </c>
      <c r="H3" s="29" t="s">
        <v>200</v>
      </c>
      <c r="I3" s="16" t="s">
        <v>146</v>
      </c>
      <c r="J3" s="2">
        <v>66.5</v>
      </c>
      <c r="K3" s="21">
        <v>82.8</v>
      </c>
      <c r="L3" s="2">
        <f>AVERAGE(J3:K3)</f>
        <v>74.650000000000006</v>
      </c>
      <c r="M3" s="29" t="s">
        <v>263</v>
      </c>
    </row>
    <row r="4" spans="1:13" ht="30" customHeight="1">
      <c r="A4" s="25">
        <v>2</v>
      </c>
      <c r="B4" s="31" t="s">
        <v>242</v>
      </c>
      <c r="C4" s="15" t="s">
        <v>19</v>
      </c>
      <c r="D4" s="23">
        <v>2</v>
      </c>
      <c r="E4" s="16" t="s">
        <v>20</v>
      </c>
      <c r="F4" s="16" t="s">
        <v>4</v>
      </c>
      <c r="G4" s="24" t="s">
        <v>195</v>
      </c>
      <c r="H4" s="29" t="s">
        <v>201</v>
      </c>
      <c r="I4" s="16" t="s">
        <v>146</v>
      </c>
      <c r="J4" s="3">
        <v>59</v>
      </c>
      <c r="K4" s="21">
        <v>82.8</v>
      </c>
      <c r="L4" s="2">
        <f t="shared" ref="L4:L37" si="0">AVERAGE(J4:K4)</f>
        <v>70.900000000000006</v>
      </c>
      <c r="M4" s="29" t="s">
        <v>263</v>
      </c>
    </row>
    <row r="5" spans="1:13" ht="30" customHeight="1">
      <c r="A5" s="29">
        <v>3</v>
      </c>
      <c r="B5" s="32"/>
      <c r="C5" s="23" t="s">
        <v>21</v>
      </c>
      <c r="D5" s="23">
        <v>1</v>
      </c>
      <c r="E5" s="16" t="s">
        <v>23</v>
      </c>
      <c r="F5" s="16" t="s">
        <v>1</v>
      </c>
      <c r="G5" s="16" t="s">
        <v>5</v>
      </c>
      <c r="H5" s="29" t="s">
        <v>202</v>
      </c>
      <c r="I5" s="16" t="s">
        <v>16</v>
      </c>
      <c r="J5" s="3">
        <v>60.5</v>
      </c>
      <c r="K5" s="21">
        <v>84.2</v>
      </c>
      <c r="L5" s="2">
        <f>AVERAGE(J5:K5)</f>
        <v>72.349999999999994</v>
      </c>
      <c r="M5" s="29" t="s">
        <v>263</v>
      </c>
    </row>
    <row r="6" spans="1:13" ht="30" customHeight="1">
      <c r="A6" s="29">
        <v>4</v>
      </c>
      <c r="B6" s="37"/>
      <c r="C6" s="15" t="s">
        <v>24</v>
      </c>
      <c r="D6" s="23">
        <v>1</v>
      </c>
      <c r="E6" s="16" t="s">
        <v>25</v>
      </c>
      <c r="F6" s="16" t="s">
        <v>4</v>
      </c>
      <c r="G6" s="16" t="s">
        <v>26</v>
      </c>
      <c r="H6" s="29" t="s">
        <v>202</v>
      </c>
      <c r="I6" s="16" t="s">
        <v>16</v>
      </c>
      <c r="J6" s="3">
        <v>63.5</v>
      </c>
      <c r="K6" s="21">
        <v>79.5</v>
      </c>
      <c r="L6" s="2">
        <f t="shared" si="0"/>
        <v>71.5</v>
      </c>
      <c r="M6" s="29" t="s">
        <v>263</v>
      </c>
    </row>
    <row r="7" spans="1:13" ht="30" customHeight="1">
      <c r="A7" s="29">
        <v>5</v>
      </c>
      <c r="B7" s="35" t="s">
        <v>243</v>
      </c>
      <c r="C7" s="36" t="s">
        <v>27</v>
      </c>
      <c r="D7" s="33">
        <v>5</v>
      </c>
      <c r="E7" s="16" t="s">
        <v>28</v>
      </c>
      <c r="F7" s="16" t="s">
        <v>4</v>
      </c>
      <c r="G7" s="29" t="s">
        <v>257</v>
      </c>
      <c r="H7" s="29" t="s">
        <v>203</v>
      </c>
      <c r="I7" s="16" t="s">
        <v>146</v>
      </c>
      <c r="J7" s="2">
        <v>75</v>
      </c>
      <c r="K7" s="21">
        <v>77.2</v>
      </c>
      <c r="L7" s="2">
        <f t="shared" ref="L7:L11" si="1">AVERAGE(J7:K7)</f>
        <v>76.099999999999994</v>
      </c>
      <c r="M7" s="29" t="s">
        <v>263</v>
      </c>
    </row>
    <row r="8" spans="1:13" ht="30" customHeight="1">
      <c r="A8" s="29">
        <v>6</v>
      </c>
      <c r="B8" s="35"/>
      <c r="C8" s="36"/>
      <c r="D8" s="34"/>
      <c r="E8" s="16" t="s">
        <v>29</v>
      </c>
      <c r="F8" s="16" t="s">
        <v>4</v>
      </c>
      <c r="G8" s="16" t="s">
        <v>172</v>
      </c>
      <c r="H8" s="29" t="s">
        <v>204</v>
      </c>
      <c r="I8" s="16" t="s">
        <v>146</v>
      </c>
      <c r="J8" s="2">
        <v>72</v>
      </c>
      <c r="K8" s="21">
        <v>78.3</v>
      </c>
      <c r="L8" s="2">
        <f t="shared" si="1"/>
        <v>75.150000000000006</v>
      </c>
      <c r="M8" s="29" t="s">
        <v>263</v>
      </c>
    </row>
    <row r="9" spans="1:13" ht="30" customHeight="1">
      <c r="A9" s="29">
        <v>7</v>
      </c>
      <c r="B9" s="35"/>
      <c r="C9" s="36"/>
      <c r="D9" s="34"/>
      <c r="E9" s="16" t="s">
        <v>30</v>
      </c>
      <c r="F9" s="16" t="s">
        <v>1</v>
      </c>
      <c r="G9" s="16" t="s">
        <v>18</v>
      </c>
      <c r="H9" s="29" t="s">
        <v>203</v>
      </c>
      <c r="I9" s="16" t="s">
        <v>146</v>
      </c>
      <c r="J9" s="2">
        <v>63</v>
      </c>
      <c r="K9" s="21">
        <v>80.599999999999994</v>
      </c>
      <c r="L9" s="2">
        <f t="shared" si="1"/>
        <v>71.8</v>
      </c>
      <c r="M9" s="29" t="s">
        <v>263</v>
      </c>
    </row>
    <row r="10" spans="1:13" ht="30" customHeight="1">
      <c r="A10" s="29">
        <v>8</v>
      </c>
      <c r="B10" s="35"/>
      <c r="C10" s="36"/>
      <c r="D10" s="34"/>
      <c r="E10" s="16" t="s">
        <v>31</v>
      </c>
      <c r="F10" s="16" t="s">
        <v>1</v>
      </c>
      <c r="G10" s="16" t="s">
        <v>32</v>
      </c>
      <c r="H10" s="29" t="s">
        <v>203</v>
      </c>
      <c r="I10" s="16" t="s">
        <v>146</v>
      </c>
      <c r="J10" s="2">
        <v>62.5</v>
      </c>
      <c r="K10" s="21">
        <v>80.7</v>
      </c>
      <c r="L10" s="2">
        <f t="shared" si="1"/>
        <v>71.599999999999994</v>
      </c>
      <c r="M10" s="29" t="s">
        <v>263</v>
      </c>
    </row>
    <row r="11" spans="1:13" ht="30" customHeight="1">
      <c r="A11" s="29">
        <v>9</v>
      </c>
      <c r="B11" s="35"/>
      <c r="C11" s="36"/>
      <c r="D11" s="34"/>
      <c r="E11" s="16" t="s">
        <v>33</v>
      </c>
      <c r="F11" s="16" t="s">
        <v>4</v>
      </c>
      <c r="G11" s="16" t="s">
        <v>173</v>
      </c>
      <c r="H11" s="29" t="s">
        <v>205</v>
      </c>
      <c r="I11" s="16" t="s">
        <v>146</v>
      </c>
      <c r="J11" s="2">
        <v>61.5</v>
      </c>
      <c r="K11" s="21">
        <v>80.7</v>
      </c>
      <c r="L11" s="2">
        <f t="shared" si="1"/>
        <v>71.099999999999994</v>
      </c>
      <c r="M11" s="29" t="s">
        <v>263</v>
      </c>
    </row>
    <row r="12" spans="1:13" ht="30" customHeight="1">
      <c r="A12" s="29">
        <v>10</v>
      </c>
      <c r="B12" s="35"/>
      <c r="C12" s="36" t="s">
        <v>34</v>
      </c>
      <c r="D12" s="33">
        <v>5</v>
      </c>
      <c r="E12" s="16" t="s">
        <v>35</v>
      </c>
      <c r="F12" s="16" t="s">
        <v>4</v>
      </c>
      <c r="G12" s="16" t="s">
        <v>5</v>
      </c>
      <c r="H12" s="29" t="s">
        <v>206</v>
      </c>
      <c r="I12" s="16" t="s">
        <v>146</v>
      </c>
      <c r="J12" s="2">
        <v>72</v>
      </c>
      <c r="K12" s="21">
        <v>77</v>
      </c>
      <c r="L12" s="2">
        <f>AVERAGE(J12:K12)</f>
        <v>74.5</v>
      </c>
      <c r="M12" s="29" t="s">
        <v>263</v>
      </c>
    </row>
    <row r="13" spans="1:13" ht="30" customHeight="1">
      <c r="A13" s="29">
        <v>11</v>
      </c>
      <c r="B13" s="35"/>
      <c r="C13" s="36"/>
      <c r="D13" s="34"/>
      <c r="E13" s="16" t="s">
        <v>36</v>
      </c>
      <c r="F13" s="16" t="s">
        <v>4</v>
      </c>
      <c r="G13" s="16" t="s">
        <v>18</v>
      </c>
      <c r="H13" s="29" t="s">
        <v>207</v>
      </c>
      <c r="I13" s="16" t="s">
        <v>146</v>
      </c>
      <c r="J13" s="2">
        <v>68</v>
      </c>
      <c r="K13" s="21">
        <v>79.3</v>
      </c>
      <c r="L13" s="2">
        <f>AVERAGE(J13:K13)</f>
        <v>73.650000000000006</v>
      </c>
      <c r="M13" s="29" t="s">
        <v>263</v>
      </c>
    </row>
    <row r="14" spans="1:13" ht="30" customHeight="1">
      <c r="A14" s="29">
        <v>12</v>
      </c>
      <c r="B14" s="35"/>
      <c r="C14" s="36"/>
      <c r="D14" s="34"/>
      <c r="E14" s="16" t="s">
        <v>37</v>
      </c>
      <c r="F14" s="16" t="s">
        <v>4</v>
      </c>
      <c r="G14" s="30" t="s">
        <v>264</v>
      </c>
      <c r="H14" s="29" t="s">
        <v>208</v>
      </c>
      <c r="I14" s="16" t="s">
        <v>146</v>
      </c>
      <c r="J14" s="2">
        <v>64</v>
      </c>
      <c r="K14" s="21">
        <v>78.5</v>
      </c>
      <c r="L14" s="2">
        <f>AVERAGE(J14:K14)</f>
        <v>71.25</v>
      </c>
      <c r="M14" s="29" t="s">
        <v>263</v>
      </c>
    </row>
    <row r="15" spans="1:13" ht="30" customHeight="1">
      <c r="A15" s="29">
        <v>13</v>
      </c>
      <c r="B15" s="35"/>
      <c r="C15" s="36"/>
      <c r="D15" s="34"/>
      <c r="E15" s="16" t="s">
        <v>38</v>
      </c>
      <c r="F15" s="16" t="s">
        <v>4</v>
      </c>
      <c r="G15" s="16" t="s">
        <v>174</v>
      </c>
      <c r="H15" s="29" t="s">
        <v>206</v>
      </c>
      <c r="I15" s="16" t="s">
        <v>146</v>
      </c>
      <c r="J15" s="2">
        <v>63</v>
      </c>
      <c r="K15" s="21">
        <v>78</v>
      </c>
      <c r="L15" s="2">
        <f>AVERAGE(J15:K15)</f>
        <v>70.5</v>
      </c>
      <c r="M15" s="29" t="s">
        <v>263</v>
      </c>
    </row>
    <row r="16" spans="1:13" ht="30" customHeight="1">
      <c r="A16" s="29">
        <v>14</v>
      </c>
      <c r="B16" s="35"/>
      <c r="C16" s="29" t="s">
        <v>39</v>
      </c>
      <c r="D16" s="29">
        <v>2</v>
      </c>
      <c r="E16" s="29" t="s">
        <v>40</v>
      </c>
      <c r="F16" s="29" t="s">
        <v>4</v>
      </c>
      <c r="G16" s="29" t="s">
        <v>5</v>
      </c>
      <c r="H16" s="29" t="s">
        <v>203</v>
      </c>
      <c r="I16" s="29" t="s">
        <v>41</v>
      </c>
      <c r="J16" s="2">
        <v>64</v>
      </c>
      <c r="K16" s="21">
        <v>80.099999999999994</v>
      </c>
      <c r="L16" s="2">
        <f t="shared" si="0"/>
        <v>72.05</v>
      </c>
      <c r="M16" s="29" t="s">
        <v>263</v>
      </c>
    </row>
    <row r="17" spans="1:13" ht="30" customHeight="1">
      <c r="A17" s="29">
        <v>15</v>
      </c>
      <c r="B17" s="31" t="s">
        <v>243</v>
      </c>
      <c r="C17" s="33" t="s">
        <v>42</v>
      </c>
      <c r="D17" s="33">
        <v>2</v>
      </c>
      <c r="E17" s="16" t="s">
        <v>43</v>
      </c>
      <c r="F17" s="16" t="s">
        <v>4</v>
      </c>
      <c r="G17" s="16" t="s">
        <v>5</v>
      </c>
      <c r="H17" s="29" t="s">
        <v>209</v>
      </c>
      <c r="I17" s="16" t="s">
        <v>146</v>
      </c>
      <c r="J17" s="2">
        <v>77</v>
      </c>
      <c r="K17" s="21">
        <v>81.2</v>
      </c>
      <c r="L17" s="2">
        <f t="shared" si="0"/>
        <v>79.099999999999994</v>
      </c>
      <c r="M17" s="29" t="s">
        <v>263</v>
      </c>
    </row>
    <row r="18" spans="1:13" ht="30" customHeight="1">
      <c r="A18" s="29">
        <v>16</v>
      </c>
      <c r="B18" s="32"/>
      <c r="C18" s="34"/>
      <c r="D18" s="34"/>
      <c r="E18" s="16" t="s">
        <v>44</v>
      </c>
      <c r="F18" s="16" t="s">
        <v>4</v>
      </c>
      <c r="G18" s="16" t="s">
        <v>175</v>
      </c>
      <c r="H18" s="29" t="s">
        <v>210</v>
      </c>
      <c r="I18" s="16" t="s">
        <v>146</v>
      </c>
      <c r="J18" s="2">
        <v>71</v>
      </c>
      <c r="K18" s="21">
        <v>79.099999999999994</v>
      </c>
      <c r="L18" s="2">
        <f t="shared" si="0"/>
        <v>75.05</v>
      </c>
      <c r="M18" s="29" t="s">
        <v>263</v>
      </c>
    </row>
    <row r="19" spans="1:13" ht="30" customHeight="1">
      <c r="A19" s="29">
        <v>17</v>
      </c>
      <c r="B19" s="32"/>
      <c r="C19" s="24" t="s">
        <v>45</v>
      </c>
      <c r="D19" s="24">
        <v>1</v>
      </c>
      <c r="E19" s="16" t="s">
        <v>46</v>
      </c>
      <c r="F19" s="16" t="s">
        <v>4</v>
      </c>
      <c r="G19" s="16" t="s">
        <v>176</v>
      </c>
      <c r="H19" s="29" t="s">
        <v>200</v>
      </c>
      <c r="I19" s="16" t="s">
        <v>146</v>
      </c>
      <c r="J19" s="2">
        <v>68.5</v>
      </c>
      <c r="K19" s="21">
        <v>77.3</v>
      </c>
      <c r="L19" s="2">
        <f>AVERAGE(J19:K19)</f>
        <v>72.900000000000006</v>
      </c>
      <c r="M19" s="29" t="s">
        <v>263</v>
      </c>
    </row>
    <row r="20" spans="1:13" ht="30" customHeight="1">
      <c r="A20" s="29">
        <v>18</v>
      </c>
      <c r="B20" s="37"/>
      <c r="C20" s="23" t="s">
        <v>47</v>
      </c>
      <c r="D20" s="23">
        <v>1</v>
      </c>
      <c r="E20" s="16" t="s">
        <v>48</v>
      </c>
      <c r="F20" s="16" t="s">
        <v>1</v>
      </c>
      <c r="G20" s="16" t="s">
        <v>177</v>
      </c>
      <c r="H20" s="29" t="s">
        <v>211</v>
      </c>
      <c r="I20" s="16" t="s">
        <v>146</v>
      </c>
      <c r="J20" s="2">
        <v>73</v>
      </c>
      <c r="K20" s="21">
        <v>83.6</v>
      </c>
      <c r="L20" s="2">
        <f t="shared" si="0"/>
        <v>78.3</v>
      </c>
      <c r="M20" s="29" t="s">
        <v>263</v>
      </c>
    </row>
    <row r="21" spans="1:13" ht="30" customHeight="1">
      <c r="A21" s="29">
        <v>19</v>
      </c>
      <c r="B21" s="31" t="s">
        <v>244</v>
      </c>
      <c r="C21" s="23" t="s">
        <v>62</v>
      </c>
      <c r="D21" s="23">
        <v>1</v>
      </c>
      <c r="E21" s="16" t="s">
        <v>63</v>
      </c>
      <c r="F21" s="16" t="s">
        <v>1</v>
      </c>
      <c r="G21" s="16" t="s">
        <v>64</v>
      </c>
      <c r="H21" s="29" t="s">
        <v>212</v>
      </c>
      <c r="I21" s="16" t="s">
        <v>146</v>
      </c>
      <c r="J21" s="3">
        <v>65.5</v>
      </c>
      <c r="K21" s="21">
        <v>78.099999999999994</v>
      </c>
      <c r="L21" s="2">
        <f t="shared" si="0"/>
        <v>71.8</v>
      </c>
      <c r="M21" s="29" t="s">
        <v>263</v>
      </c>
    </row>
    <row r="22" spans="1:13" ht="30" customHeight="1">
      <c r="A22" s="29">
        <v>20</v>
      </c>
      <c r="B22" s="32"/>
      <c r="C22" s="33" t="s">
        <v>65</v>
      </c>
      <c r="D22" s="33">
        <v>2</v>
      </c>
      <c r="E22" s="16" t="s">
        <v>67</v>
      </c>
      <c r="F22" s="16" t="s">
        <v>1</v>
      </c>
      <c r="G22" s="29" t="s">
        <v>258</v>
      </c>
      <c r="H22" s="29" t="s">
        <v>213</v>
      </c>
      <c r="I22" s="16" t="s">
        <v>15</v>
      </c>
      <c r="J22" s="3">
        <v>69</v>
      </c>
      <c r="K22" s="21">
        <v>82.1</v>
      </c>
      <c r="L22" s="2">
        <f>AVERAGE(J22:K22)</f>
        <v>75.55</v>
      </c>
      <c r="M22" s="29" t="s">
        <v>263</v>
      </c>
    </row>
    <row r="23" spans="1:13" ht="30" customHeight="1">
      <c r="A23" s="29">
        <v>21</v>
      </c>
      <c r="B23" s="32"/>
      <c r="C23" s="34"/>
      <c r="D23" s="34"/>
      <c r="E23" s="16" t="s">
        <v>66</v>
      </c>
      <c r="F23" s="16" t="s">
        <v>4</v>
      </c>
      <c r="G23" s="29" t="s">
        <v>174</v>
      </c>
      <c r="H23" s="29" t="s">
        <v>214</v>
      </c>
      <c r="I23" s="16" t="s">
        <v>146</v>
      </c>
      <c r="J23" s="3">
        <v>70</v>
      </c>
      <c r="K23" s="21">
        <v>79.64</v>
      </c>
      <c r="L23" s="2">
        <f>AVERAGE(J23:K23)</f>
        <v>74.819999999999993</v>
      </c>
      <c r="M23" s="29" t="s">
        <v>263</v>
      </c>
    </row>
    <row r="24" spans="1:13" ht="30" customHeight="1">
      <c r="A24" s="29">
        <v>22</v>
      </c>
      <c r="B24" s="32"/>
      <c r="C24" s="33" t="s">
        <v>68</v>
      </c>
      <c r="D24" s="33">
        <v>3</v>
      </c>
      <c r="E24" s="16" t="s">
        <v>69</v>
      </c>
      <c r="F24" s="16" t="s">
        <v>1</v>
      </c>
      <c r="G24" s="16" t="s">
        <v>5</v>
      </c>
      <c r="H24" s="29" t="s">
        <v>215</v>
      </c>
      <c r="I24" s="16" t="s">
        <v>146</v>
      </c>
      <c r="J24" s="3">
        <v>59</v>
      </c>
      <c r="K24" s="21">
        <v>80.819999999999993</v>
      </c>
      <c r="L24" s="2">
        <f t="shared" si="0"/>
        <v>69.91</v>
      </c>
      <c r="M24" s="29" t="s">
        <v>263</v>
      </c>
    </row>
    <row r="25" spans="1:13" ht="30" customHeight="1">
      <c r="A25" s="29">
        <v>23</v>
      </c>
      <c r="B25" s="32"/>
      <c r="C25" s="34"/>
      <c r="D25" s="34"/>
      <c r="E25" s="16" t="s">
        <v>70</v>
      </c>
      <c r="F25" s="16" t="s">
        <v>4</v>
      </c>
      <c r="G25" s="16" t="s">
        <v>18</v>
      </c>
      <c r="H25" s="29" t="s">
        <v>203</v>
      </c>
      <c r="I25" s="16" t="s">
        <v>146</v>
      </c>
      <c r="J25" s="3">
        <v>57</v>
      </c>
      <c r="K25" s="21">
        <v>79.78</v>
      </c>
      <c r="L25" s="2">
        <f t="shared" si="0"/>
        <v>68.39</v>
      </c>
      <c r="M25" s="29" t="s">
        <v>263</v>
      </c>
    </row>
    <row r="26" spans="1:13" ht="30" customHeight="1">
      <c r="A26" s="29">
        <v>24</v>
      </c>
      <c r="B26" s="37"/>
      <c r="C26" s="26" t="s">
        <v>71</v>
      </c>
      <c r="D26" s="14">
        <v>2</v>
      </c>
      <c r="E26" s="16" t="s">
        <v>73</v>
      </c>
      <c r="F26" s="16" t="s">
        <v>4</v>
      </c>
      <c r="G26" s="16" t="s">
        <v>178</v>
      </c>
      <c r="H26" s="29" t="s">
        <v>201</v>
      </c>
      <c r="I26" s="16" t="s">
        <v>146</v>
      </c>
      <c r="J26" s="3">
        <v>59.5</v>
      </c>
      <c r="K26" s="21">
        <v>83.3</v>
      </c>
      <c r="L26" s="2">
        <f>AVERAGE(J26:K26)</f>
        <v>71.400000000000006</v>
      </c>
      <c r="M26" s="29" t="s">
        <v>263</v>
      </c>
    </row>
    <row r="27" spans="1:13" ht="30" customHeight="1">
      <c r="A27" s="29">
        <v>25</v>
      </c>
      <c r="B27" s="31" t="s">
        <v>246</v>
      </c>
      <c r="C27" s="33" t="s">
        <v>50</v>
      </c>
      <c r="D27" s="33">
        <v>4</v>
      </c>
      <c r="E27" s="16" t="s">
        <v>74</v>
      </c>
      <c r="F27" s="16" t="s">
        <v>4</v>
      </c>
      <c r="G27" s="29" t="s">
        <v>259</v>
      </c>
      <c r="H27" s="29" t="s">
        <v>216</v>
      </c>
      <c r="I27" s="16" t="s">
        <v>16</v>
      </c>
      <c r="J27" s="3">
        <v>62.5</v>
      </c>
      <c r="K27" s="21">
        <v>78.42</v>
      </c>
      <c r="L27" s="2">
        <f t="shared" si="0"/>
        <v>70.460000000000008</v>
      </c>
      <c r="M27" s="29" t="s">
        <v>263</v>
      </c>
    </row>
    <row r="28" spans="1:13" ht="30" customHeight="1">
      <c r="A28" s="29">
        <v>26</v>
      </c>
      <c r="B28" s="32"/>
      <c r="C28" s="34"/>
      <c r="D28" s="34"/>
      <c r="E28" s="16" t="s">
        <v>75</v>
      </c>
      <c r="F28" s="16" t="s">
        <v>4</v>
      </c>
      <c r="G28" s="16" t="s">
        <v>5</v>
      </c>
      <c r="H28" s="29" t="s">
        <v>217</v>
      </c>
      <c r="I28" s="16" t="s">
        <v>16</v>
      </c>
      <c r="J28" s="3">
        <v>59.5</v>
      </c>
      <c r="K28" s="21">
        <v>78.92</v>
      </c>
      <c r="L28" s="2">
        <f t="shared" si="0"/>
        <v>69.210000000000008</v>
      </c>
      <c r="M28" s="29" t="s">
        <v>263</v>
      </c>
    </row>
    <row r="29" spans="1:13" ht="30" customHeight="1">
      <c r="A29" s="29">
        <v>27</v>
      </c>
      <c r="B29" s="32"/>
      <c r="C29" s="34"/>
      <c r="D29" s="34"/>
      <c r="E29" s="16" t="s">
        <v>76</v>
      </c>
      <c r="F29" s="16" t="s">
        <v>1</v>
      </c>
      <c r="G29" s="16" t="s">
        <v>179</v>
      </c>
      <c r="H29" s="29" t="s">
        <v>216</v>
      </c>
      <c r="I29" s="16" t="s">
        <v>16</v>
      </c>
      <c r="J29" s="3">
        <v>59</v>
      </c>
      <c r="K29" s="21">
        <v>79.319999999999993</v>
      </c>
      <c r="L29" s="2">
        <f t="shared" si="0"/>
        <v>69.16</v>
      </c>
      <c r="M29" s="29" t="s">
        <v>263</v>
      </c>
    </row>
    <row r="30" spans="1:13" ht="30" customHeight="1">
      <c r="A30" s="29">
        <v>28</v>
      </c>
      <c r="B30" s="32"/>
      <c r="C30" s="34"/>
      <c r="D30" s="34"/>
      <c r="E30" s="16" t="s">
        <v>77</v>
      </c>
      <c r="F30" s="16" t="s">
        <v>4</v>
      </c>
      <c r="G30" s="29" t="s">
        <v>260</v>
      </c>
      <c r="H30" s="29" t="s">
        <v>218</v>
      </c>
      <c r="I30" s="16" t="s">
        <v>16</v>
      </c>
      <c r="J30" s="3">
        <v>57</v>
      </c>
      <c r="K30" s="21">
        <v>79.94</v>
      </c>
      <c r="L30" s="2">
        <f t="shared" si="0"/>
        <v>68.47</v>
      </c>
      <c r="M30" s="29" t="s">
        <v>263</v>
      </c>
    </row>
    <row r="31" spans="1:13" ht="30" customHeight="1">
      <c r="A31" s="29">
        <v>29</v>
      </c>
      <c r="B31" s="27" t="s">
        <v>246</v>
      </c>
      <c r="C31" s="15" t="s">
        <v>78</v>
      </c>
      <c r="D31" s="23">
        <v>2</v>
      </c>
      <c r="E31" s="16" t="s">
        <v>79</v>
      </c>
      <c r="F31" s="16" t="s">
        <v>1</v>
      </c>
      <c r="G31" s="29" t="s">
        <v>261</v>
      </c>
      <c r="H31" s="29" t="s">
        <v>219</v>
      </c>
      <c r="I31" s="16" t="s">
        <v>16</v>
      </c>
      <c r="J31" s="3">
        <v>57.5</v>
      </c>
      <c r="K31" s="21">
        <v>77.34</v>
      </c>
      <c r="L31" s="2">
        <f t="shared" si="0"/>
        <v>67.42</v>
      </c>
      <c r="M31" s="29" t="s">
        <v>263</v>
      </c>
    </row>
    <row r="32" spans="1:13" ht="30" customHeight="1">
      <c r="A32" s="29">
        <v>30</v>
      </c>
      <c r="B32" s="28" t="s">
        <v>247</v>
      </c>
      <c r="C32" s="29" t="s">
        <v>115</v>
      </c>
      <c r="D32" s="29">
        <v>1</v>
      </c>
      <c r="E32" s="29" t="s">
        <v>116</v>
      </c>
      <c r="F32" s="29" t="s">
        <v>1</v>
      </c>
      <c r="G32" s="29" t="s">
        <v>180</v>
      </c>
      <c r="H32" s="29" t="s">
        <v>220</v>
      </c>
      <c r="I32" s="29" t="s">
        <v>16</v>
      </c>
      <c r="J32" s="3">
        <v>71</v>
      </c>
      <c r="K32" s="21">
        <v>85.4</v>
      </c>
      <c r="L32" s="2">
        <f t="shared" si="0"/>
        <v>78.2</v>
      </c>
      <c r="M32" s="29" t="s">
        <v>263</v>
      </c>
    </row>
    <row r="33" spans="1:13" ht="30" customHeight="1">
      <c r="A33" s="29">
        <v>31</v>
      </c>
      <c r="B33" s="31" t="s">
        <v>248</v>
      </c>
      <c r="C33" s="33" t="s">
        <v>117</v>
      </c>
      <c r="D33" s="33">
        <v>2</v>
      </c>
      <c r="E33" s="16" t="s">
        <v>119</v>
      </c>
      <c r="F33" s="16" t="s">
        <v>4</v>
      </c>
      <c r="G33" s="29" t="s">
        <v>175</v>
      </c>
      <c r="H33" s="29" t="s">
        <v>203</v>
      </c>
      <c r="I33" s="16" t="s">
        <v>146</v>
      </c>
      <c r="J33" s="3">
        <v>64</v>
      </c>
      <c r="K33" s="21">
        <v>80.12</v>
      </c>
      <c r="L33" s="2">
        <f>AVERAGE(J33:K33)</f>
        <v>72.06</v>
      </c>
      <c r="M33" s="29" t="s">
        <v>263</v>
      </c>
    </row>
    <row r="34" spans="1:13" ht="30" customHeight="1">
      <c r="A34" s="29">
        <v>32</v>
      </c>
      <c r="B34" s="32"/>
      <c r="C34" s="34"/>
      <c r="D34" s="34"/>
      <c r="E34" s="16" t="s">
        <v>118</v>
      </c>
      <c r="F34" s="16" t="s">
        <v>1</v>
      </c>
      <c r="G34" s="16" t="s">
        <v>181</v>
      </c>
      <c r="H34" s="29" t="s">
        <v>221</v>
      </c>
      <c r="I34" s="16" t="s">
        <v>146</v>
      </c>
      <c r="J34" s="3">
        <v>69</v>
      </c>
      <c r="K34" s="21">
        <v>72.48</v>
      </c>
      <c r="L34" s="2">
        <f>AVERAGE(J34:K34)</f>
        <v>70.740000000000009</v>
      </c>
      <c r="M34" s="29" t="s">
        <v>263</v>
      </c>
    </row>
    <row r="35" spans="1:13" ht="30" customHeight="1">
      <c r="A35" s="29">
        <v>33</v>
      </c>
      <c r="B35" s="37"/>
      <c r="C35" s="16" t="s">
        <v>120</v>
      </c>
      <c r="D35" s="24">
        <v>1</v>
      </c>
      <c r="E35" s="16" t="s">
        <v>121</v>
      </c>
      <c r="F35" s="16" t="s">
        <v>4</v>
      </c>
      <c r="G35" s="29" t="s">
        <v>174</v>
      </c>
      <c r="H35" s="29" t="s">
        <v>222</v>
      </c>
      <c r="I35" s="16" t="s">
        <v>146</v>
      </c>
      <c r="J35" s="3">
        <v>62.5</v>
      </c>
      <c r="K35" s="21">
        <v>80.36</v>
      </c>
      <c r="L35" s="2">
        <f t="shared" si="0"/>
        <v>71.430000000000007</v>
      </c>
      <c r="M35" s="29" t="s">
        <v>263</v>
      </c>
    </row>
    <row r="36" spans="1:13" ht="30" customHeight="1">
      <c r="A36" s="29">
        <v>34</v>
      </c>
      <c r="B36" s="31" t="s">
        <v>249</v>
      </c>
      <c r="C36" s="23" t="s">
        <v>122</v>
      </c>
      <c r="D36" s="23">
        <v>1</v>
      </c>
      <c r="E36" s="16" t="s">
        <v>182</v>
      </c>
      <c r="F36" s="16" t="s">
        <v>1</v>
      </c>
      <c r="G36" s="16" t="s">
        <v>123</v>
      </c>
      <c r="H36" s="29" t="s">
        <v>206</v>
      </c>
      <c r="I36" s="16" t="s">
        <v>146</v>
      </c>
      <c r="J36" s="3">
        <v>60.5</v>
      </c>
      <c r="K36" s="21">
        <v>81.3</v>
      </c>
      <c r="L36" s="2">
        <f>AVERAGE(J36:K36)</f>
        <v>70.900000000000006</v>
      </c>
      <c r="M36" s="29" t="s">
        <v>263</v>
      </c>
    </row>
    <row r="37" spans="1:13" ht="30" customHeight="1">
      <c r="A37" s="29">
        <v>35</v>
      </c>
      <c r="B37" s="37"/>
      <c r="C37" s="15" t="s">
        <v>124</v>
      </c>
      <c r="D37" s="23">
        <v>2</v>
      </c>
      <c r="E37" s="16" t="s">
        <v>125</v>
      </c>
      <c r="F37" s="16" t="s">
        <v>1</v>
      </c>
      <c r="G37" s="16" t="s">
        <v>183</v>
      </c>
      <c r="H37" s="29" t="s">
        <v>201</v>
      </c>
      <c r="I37" s="16" t="s">
        <v>146</v>
      </c>
      <c r="J37" s="3">
        <v>60.5</v>
      </c>
      <c r="K37" s="21">
        <v>80.099999999999994</v>
      </c>
      <c r="L37" s="2">
        <f t="shared" si="0"/>
        <v>70.3</v>
      </c>
      <c r="M37" s="29" t="s">
        <v>263</v>
      </c>
    </row>
    <row r="38" spans="1:13" ht="30" customHeight="1">
      <c r="A38" s="29">
        <v>36</v>
      </c>
      <c r="B38" s="31" t="s">
        <v>250</v>
      </c>
      <c r="C38" s="33" t="s">
        <v>126</v>
      </c>
      <c r="D38" s="33">
        <v>3</v>
      </c>
      <c r="E38" s="16" t="s">
        <v>128</v>
      </c>
      <c r="F38" s="16" t="s">
        <v>1</v>
      </c>
      <c r="G38" s="16" t="s">
        <v>32</v>
      </c>
      <c r="H38" s="29" t="s">
        <v>223</v>
      </c>
      <c r="I38" s="16" t="s">
        <v>16</v>
      </c>
      <c r="J38" s="3">
        <v>68.5</v>
      </c>
      <c r="K38" s="21">
        <v>77.52</v>
      </c>
      <c r="L38" s="2">
        <f t="shared" ref="L38:L40" si="2">AVERAGE(J38:K38)</f>
        <v>73.009999999999991</v>
      </c>
      <c r="M38" s="29" t="s">
        <v>263</v>
      </c>
    </row>
    <row r="39" spans="1:13" ht="30" customHeight="1">
      <c r="A39" s="29">
        <v>37</v>
      </c>
      <c r="B39" s="32"/>
      <c r="C39" s="34"/>
      <c r="D39" s="34"/>
      <c r="E39" s="16" t="s">
        <v>129</v>
      </c>
      <c r="F39" s="16" t="s">
        <v>1</v>
      </c>
      <c r="G39" s="16" t="s">
        <v>184</v>
      </c>
      <c r="H39" s="29" t="s">
        <v>224</v>
      </c>
      <c r="I39" s="16" t="s">
        <v>16</v>
      </c>
      <c r="J39" s="3">
        <v>66.5</v>
      </c>
      <c r="K39" s="21">
        <v>79.12</v>
      </c>
      <c r="L39" s="2">
        <f t="shared" si="2"/>
        <v>72.81</v>
      </c>
      <c r="M39" s="29" t="s">
        <v>263</v>
      </c>
    </row>
    <row r="40" spans="1:13" ht="30" customHeight="1">
      <c r="A40" s="29">
        <v>38</v>
      </c>
      <c r="B40" s="32"/>
      <c r="C40" s="34"/>
      <c r="D40" s="34"/>
      <c r="E40" s="16" t="s">
        <v>127</v>
      </c>
      <c r="F40" s="16" t="s">
        <v>1</v>
      </c>
      <c r="G40" s="16" t="s">
        <v>5</v>
      </c>
      <c r="H40" s="29" t="s">
        <v>225</v>
      </c>
      <c r="I40" s="16" t="s">
        <v>16</v>
      </c>
      <c r="J40" s="3">
        <v>74</v>
      </c>
      <c r="K40" s="21">
        <v>71.400000000000006</v>
      </c>
      <c r="L40" s="2">
        <f t="shared" si="2"/>
        <v>72.7</v>
      </c>
      <c r="M40" s="29" t="s">
        <v>263</v>
      </c>
    </row>
    <row r="41" spans="1:13" ht="30" customHeight="1">
      <c r="A41" s="29">
        <v>39</v>
      </c>
      <c r="B41" s="31" t="s">
        <v>251</v>
      </c>
      <c r="C41" s="33" t="s">
        <v>50</v>
      </c>
      <c r="D41" s="33">
        <v>4</v>
      </c>
      <c r="E41" s="16" t="s">
        <v>130</v>
      </c>
      <c r="F41" s="16" t="s">
        <v>4</v>
      </c>
      <c r="G41" s="16" t="s">
        <v>5</v>
      </c>
      <c r="H41" s="29" t="s">
        <v>216</v>
      </c>
      <c r="I41" s="16" t="s">
        <v>16</v>
      </c>
      <c r="J41" s="3">
        <v>64.5</v>
      </c>
      <c r="K41" s="21">
        <v>79.900000000000006</v>
      </c>
      <c r="L41" s="2">
        <f t="shared" ref="L41:L47" si="3">AVERAGE(J41:K41)</f>
        <v>72.2</v>
      </c>
      <c r="M41" s="29" t="s">
        <v>263</v>
      </c>
    </row>
    <row r="42" spans="1:13" ht="30" customHeight="1">
      <c r="A42" s="29">
        <v>40</v>
      </c>
      <c r="B42" s="32"/>
      <c r="C42" s="34"/>
      <c r="D42" s="34"/>
      <c r="E42" s="16" t="s">
        <v>131</v>
      </c>
      <c r="F42" s="16" t="s">
        <v>4</v>
      </c>
      <c r="G42" s="16" t="s">
        <v>5</v>
      </c>
      <c r="H42" s="29" t="s">
        <v>200</v>
      </c>
      <c r="I42" s="16" t="s">
        <v>16</v>
      </c>
      <c r="J42" s="3">
        <v>56</v>
      </c>
      <c r="K42" s="21">
        <v>78.3</v>
      </c>
      <c r="L42" s="2">
        <f t="shared" si="3"/>
        <v>67.150000000000006</v>
      </c>
      <c r="M42" s="29" t="s">
        <v>263</v>
      </c>
    </row>
    <row r="43" spans="1:13" ht="30" customHeight="1">
      <c r="A43" s="29">
        <v>41</v>
      </c>
      <c r="B43" s="31" t="s">
        <v>252</v>
      </c>
      <c r="C43" s="33" t="s">
        <v>117</v>
      </c>
      <c r="D43" s="33">
        <v>2</v>
      </c>
      <c r="E43" s="16" t="s">
        <v>132</v>
      </c>
      <c r="F43" s="16" t="s">
        <v>1</v>
      </c>
      <c r="G43" s="16" t="s">
        <v>5</v>
      </c>
      <c r="H43" s="29" t="s">
        <v>226</v>
      </c>
      <c r="I43" s="16" t="s">
        <v>146</v>
      </c>
      <c r="J43" s="3">
        <v>61.5</v>
      </c>
      <c r="K43" s="21">
        <v>80.08</v>
      </c>
      <c r="L43" s="2">
        <f t="shared" si="3"/>
        <v>70.789999999999992</v>
      </c>
      <c r="M43" s="29" t="s">
        <v>263</v>
      </c>
    </row>
    <row r="44" spans="1:13" ht="30" customHeight="1">
      <c r="A44" s="29">
        <v>42</v>
      </c>
      <c r="B44" s="32"/>
      <c r="C44" s="34"/>
      <c r="D44" s="34"/>
      <c r="E44" s="16" t="s">
        <v>133</v>
      </c>
      <c r="F44" s="16" t="s">
        <v>4</v>
      </c>
      <c r="G44" s="16" t="s">
        <v>185</v>
      </c>
      <c r="H44" s="29" t="s">
        <v>227</v>
      </c>
      <c r="I44" s="16" t="s">
        <v>146</v>
      </c>
      <c r="J44" s="3">
        <v>59.5</v>
      </c>
      <c r="K44" s="21">
        <v>79.099999999999994</v>
      </c>
      <c r="L44" s="2">
        <f t="shared" si="3"/>
        <v>69.3</v>
      </c>
      <c r="M44" s="29" t="s">
        <v>263</v>
      </c>
    </row>
    <row r="45" spans="1:13" ht="36" customHeight="1">
      <c r="A45" s="29">
        <v>43</v>
      </c>
      <c r="B45" s="27" t="s">
        <v>253</v>
      </c>
      <c r="C45" s="15" t="s">
        <v>126</v>
      </c>
      <c r="D45" s="23">
        <v>2</v>
      </c>
      <c r="E45" s="16" t="s">
        <v>134</v>
      </c>
      <c r="F45" s="16" t="s">
        <v>1</v>
      </c>
      <c r="G45" s="16" t="s">
        <v>5</v>
      </c>
      <c r="H45" s="29" t="s">
        <v>228</v>
      </c>
      <c r="I45" s="16" t="s">
        <v>16</v>
      </c>
      <c r="J45" s="3">
        <v>60</v>
      </c>
      <c r="K45" s="21">
        <v>79.8</v>
      </c>
      <c r="L45" s="2">
        <f t="shared" si="3"/>
        <v>69.900000000000006</v>
      </c>
      <c r="M45" s="29" t="s">
        <v>263</v>
      </c>
    </row>
    <row r="46" spans="1:13" ht="30" customHeight="1">
      <c r="A46" s="29">
        <v>44</v>
      </c>
      <c r="B46" s="35" t="s">
        <v>254</v>
      </c>
      <c r="C46" s="36" t="s">
        <v>0</v>
      </c>
      <c r="D46" s="36">
        <v>3</v>
      </c>
      <c r="E46" s="24" t="s">
        <v>135</v>
      </c>
      <c r="F46" s="16" t="s">
        <v>1</v>
      </c>
      <c r="G46" s="16" t="s">
        <v>5</v>
      </c>
      <c r="H46" s="29" t="s">
        <v>228</v>
      </c>
      <c r="I46" s="16" t="s">
        <v>16</v>
      </c>
      <c r="J46" s="3">
        <v>63</v>
      </c>
      <c r="K46" s="21">
        <v>81.66</v>
      </c>
      <c r="L46" s="2">
        <f t="shared" si="3"/>
        <v>72.33</v>
      </c>
      <c r="M46" s="29" t="s">
        <v>263</v>
      </c>
    </row>
    <row r="47" spans="1:13" ht="30" customHeight="1">
      <c r="A47" s="29">
        <v>45</v>
      </c>
      <c r="B47" s="35"/>
      <c r="C47" s="36"/>
      <c r="D47" s="36"/>
      <c r="E47" s="24" t="s">
        <v>136</v>
      </c>
      <c r="F47" s="16" t="s">
        <v>1</v>
      </c>
      <c r="G47" s="16" t="s">
        <v>5</v>
      </c>
      <c r="H47" s="29" t="s">
        <v>229</v>
      </c>
      <c r="I47" s="16" t="s">
        <v>16</v>
      </c>
      <c r="J47" s="3">
        <v>55</v>
      </c>
      <c r="K47" s="21">
        <v>72.7</v>
      </c>
      <c r="L47" s="2">
        <f t="shared" si="3"/>
        <v>63.85</v>
      </c>
      <c r="M47" s="29" t="s">
        <v>263</v>
      </c>
    </row>
    <row r="48" spans="1:13" ht="30" customHeight="1">
      <c r="A48" s="29">
        <v>46</v>
      </c>
      <c r="B48" s="31" t="s">
        <v>255</v>
      </c>
      <c r="C48" s="33" t="s">
        <v>137</v>
      </c>
      <c r="D48" s="33">
        <v>3</v>
      </c>
      <c r="E48" s="16" t="s">
        <v>138</v>
      </c>
      <c r="F48" s="16" t="s">
        <v>4</v>
      </c>
      <c r="G48" s="16" t="s">
        <v>72</v>
      </c>
      <c r="H48" s="29" t="s">
        <v>230</v>
      </c>
      <c r="I48" s="16" t="s">
        <v>146</v>
      </c>
      <c r="J48" s="3">
        <v>62</v>
      </c>
      <c r="K48" s="21">
        <v>84.5</v>
      </c>
      <c r="L48" s="2">
        <f t="shared" ref="L48:L54" si="4">AVERAGE(J48:K48)</f>
        <v>73.25</v>
      </c>
      <c r="M48" s="29" t="s">
        <v>263</v>
      </c>
    </row>
    <row r="49" spans="1:13" ht="30" customHeight="1">
      <c r="A49" s="29">
        <v>47</v>
      </c>
      <c r="B49" s="32"/>
      <c r="C49" s="34"/>
      <c r="D49" s="34"/>
      <c r="E49" s="16" t="s">
        <v>139</v>
      </c>
      <c r="F49" s="16" t="s">
        <v>1</v>
      </c>
      <c r="G49" s="16" t="s">
        <v>5</v>
      </c>
      <c r="H49" s="29" t="s">
        <v>231</v>
      </c>
      <c r="I49" s="16" t="s">
        <v>16</v>
      </c>
      <c r="J49" s="3">
        <v>59</v>
      </c>
      <c r="K49" s="21">
        <v>82.6</v>
      </c>
      <c r="L49" s="2">
        <f t="shared" si="4"/>
        <v>70.8</v>
      </c>
      <c r="M49" s="29" t="s">
        <v>263</v>
      </c>
    </row>
    <row r="50" spans="1:13" ht="30" customHeight="1">
      <c r="A50" s="29">
        <v>48</v>
      </c>
      <c r="B50" s="32"/>
      <c r="C50" s="34"/>
      <c r="D50" s="34"/>
      <c r="E50" s="16" t="s">
        <v>140</v>
      </c>
      <c r="F50" s="16" t="s">
        <v>4</v>
      </c>
      <c r="G50" s="16" t="s">
        <v>186</v>
      </c>
      <c r="H50" s="29" t="s">
        <v>232</v>
      </c>
      <c r="I50" s="16" t="s">
        <v>146</v>
      </c>
      <c r="J50" s="3">
        <v>56.5</v>
      </c>
      <c r="K50" s="21">
        <v>84.74</v>
      </c>
      <c r="L50" s="2">
        <f t="shared" si="4"/>
        <v>70.62</v>
      </c>
      <c r="M50" s="29" t="s">
        <v>263</v>
      </c>
    </row>
    <row r="51" spans="1:13" ht="30" customHeight="1">
      <c r="A51" s="29">
        <v>49</v>
      </c>
      <c r="B51" s="31" t="s">
        <v>256</v>
      </c>
      <c r="C51" s="33" t="s">
        <v>141</v>
      </c>
      <c r="D51" s="33">
        <v>5</v>
      </c>
      <c r="E51" s="16" t="s">
        <v>142</v>
      </c>
      <c r="F51" s="16" t="s">
        <v>1</v>
      </c>
      <c r="G51" s="16" t="s">
        <v>5</v>
      </c>
      <c r="H51" s="29" t="s">
        <v>233</v>
      </c>
      <c r="I51" s="16" t="s">
        <v>16</v>
      </c>
      <c r="J51" s="4">
        <v>64</v>
      </c>
      <c r="K51" s="21">
        <v>82.8</v>
      </c>
      <c r="L51" s="2">
        <f t="shared" si="4"/>
        <v>73.400000000000006</v>
      </c>
      <c r="M51" s="29" t="s">
        <v>263</v>
      </c>
    </row>
    <row r="52" spans="1:13" ht="30" customHeight="1">
      <c r="A52" s="29">
        <v>50</v>
      </c>
      <c r="B52" s="32"/>
      <c r="C52" s="34"/>
      <c r="D52" s="34"/>
      <c r="E52" s="16" t="s">
        <v>143</v>
      </c>
      <c r="F52" s="16" t="s">
        <v>1</v>
      </c>
      <c r="G52" s="16" t="s">
        <v>5</v>
      </c>
      <c r="H52" s="29" t="s">
        <v>234</v>
      </c>
      <c r="I52" s="16" t="s">
        <v>16</v>
      </c>
      <c r="J52" s="4">
        <v>61.5</v>
      </c>
      <c r="K52" s="21">
        <v>81.400000000000006</v>
      </c>
      <c r="L52" s="2">
        <f t="shared" si="4"/>
        <v>71.45</v>
      </c>
      <c r="M52" s="29" t="s">
        <v>263</v>
      </c>
    </row>
    <row r="53" spans="1:13" ht="30" customHeight="1">
      <c r="A53" s="29">
        <v>51</v>
      </c>
      <c r="B53" s="32"/>
      <c r="C53" s="34"/>
      <c r="D53" s="34"/>
      <c r="E53" s="16" t="s">
        <v>144</v>
      </c>
      <c r="F53" s="16" t="s">
        <v>1</v>
      </c>
      <c r="G53" s="16" t="s">
        <v>5</v>
      </c>
      <c r="H53" s="29" t="s">
        <v>235</v>
      </c>
      <c r="I53" s="16" t="s">
        <v>16</v>
      </c>
      <c r="J53" s="4">
        <v>60.5</v>
      </c>
      <c r="K53" s="21">
        <v>79.44</v>
      </c>
      <c r="L53" s="2">
        <f t="shared" si="4"/>
        <v>69.97</v>
      </c>
      <c r="M53" s="29" t="s">
        <v>263</v>
      </c>
    </row>
    <row r="54" spans="1:13" ht="30" customHeight="1">
      <c r="A54" s="29">
        <v>52</v>
      </c>
      <c r="B54" s="32"/>
      <c r="C54" s="34"/>
      <c r="D54" s="34"/>
      <c r="E54" s="16" t="s">
        <v>145</v>
      </c>
      <c r="F54" s="16" t="s">
        <v>1</v>
      </c>
      <c r="G54" s="16" t="s">
        <v>5</v>
      </c>
      <c r="H54" s="29" t="s">
        <v>236</v>
      </c>
      <c r="I54" s="16" t="s">
        <v>16</v>
      </c>
      <c r="J54" s="4">
        <v>56</v>
      </c>
      <c r="K54" s="21">
        <v>80.2</v>
      </c>
      <c r="L54" s="2">
        <f t="shared" si="4"/>
        <v>68.099999999999994</v>
      </c>
      <c r="M54" s="29" t="s">
        <v>263</v>
      </c>
    </row>
    <row r="55" spans="1:13" ht="30" customHeight="1">
      <c r="A55" s="29">
        <v>53</v>
      </c>
      <c r="B55" s="31" t="s">
        <v>245</v>
      </c>
      <c r="C55" s="33" t="s">
        <v>50</v>
      </c>
      <c r="D55" s="33">
        <v>3</v>
      </c>
      <c r="E55" s="16" t="s">
        <v>51</v>
      </c>
      <c r="F55" s="16" t="s">
        <v>4</v>
      </c>
      <c r="G55" s="16" t="s">
        <v>187</v>
      </c>
      <c r="H55" s="29" t="s">
        <v>237</v>
      </c>
      <c r="I55" s="16" t="s">
        <v>15</v>
      </c>
      <c r="J55" s="24" t="s">
        <v>188</v>
      </c>
      <c r="K55" s="21">
        <v>82.1</v>
      </c>
      <c r="L55" s="2">
        <f t="shared" ref="L55:L59" si="5">AVERAGE(J55:K55)</f>
        <v>82.1</v>
      </c>
      <c r="M55" s="29" t="s">
        <v>263</v>
      </c>
    </row>
    <row r="56" spans="1:13" ht="30" customHeight="1">
      <c r="A56" s="29">
        <v>54</v>
      </c>
      <c r="B56" s="32"/>
      <c r="C56" s="34"/>
      <c r="D56" s="34"/>
      <c r="E56" s="16" t="s">
        <v>59</v>
      </c>
      <c r="F56" s="16" t="s">
        <v>1</v>
      </c>
      <c r="G56" s="16" t="s">
        <v>189</v>
      </c>
      <c r="H56" s="29" t="s">
        <v>238</v>
      </c>
      <c r="I56" s="16" t="s">
        <v>15</v>
      </c>
      <c r="J56" s="24" t="s">
        <v>188</v>
      </c>
      <c r="K56" s="21">
        <v>80.28</v>
      </c>
      <c r="L56" s="2">
        <f t="shared" si="5"/>
        <v>80.28</v>
      </c>
      <c r="M56" s="29" t="s">
        <v>263</v>
      </c>
    </row>
    <row r="57" spans="1:13" ht="30" customHeight="1">
      <c r="A57" s="29">
        <v>55</v>
      </c>
      <c r="B57" s="31" t="s">
        <v>247</v>
      </c>
      <c r="C57" s="33" t="s">
        <v>81</v>
      </c>
      <c r="D57" s="33">
        <v>2</v>
      </c>
      <c r="E57" s="16" t="s">
        <v>83</v>
      </c>
      <c r="F57" s="16" t="s">
        <v>4</v>
      </c>
      <c r="G57" s="16" t="s">
        <v>190</v>
      </c>
      <c r="H57" s="29" t="s">
        <v>239</v>
      </c>
      <c r="I57" s="16" t="s">
        <v>146</v>
      </c>
      <c r="J57" s="24" t="s">
        <v>191</v>
      </c>
      <c r="K57" s="21">
        <v>84.02</v>
      </c>
      <c r="L57" s="2">
        <f t="shared" si="5"/>
        <v>84.02</v>
      </c>
      <c r="M57" s="29" t="s">
        <v>263</v>
      </c>
    </row>
    <row r="58" spans="1:13" ht="30" customHeight="1">
      <c r="A58" s="29">
        <v>56</v>
      </c>
      <c r="B58" s="32"/>
      <c r="C58" s="34"/>
      <c r="D58" s="34"/>
      <c r="E58" s="16" t="s">
        <v>192</v>
      </c>
      <c r="F58" s="16" t="s">
        <v>4</v>
      </c>
      <c r="G58" s="16" t="s">
        <v>18</v>
      </c>
      <c r="H58" s="29" t="s">
        <v>239</v>
      </c>
      <c r="I58" s="16" t="s">
        <v>146</v>
      </c>
      <c r="J58" s="24" t="s">
        <v>188</v>
      </c>
      <c r="K58" s="21">
        <v>83.64</v>
      </c>
      <c r="L58" s="2">
        <f t="shared" si="5"/>
        <v>83.64</v>
      </c>
      <c r="M58" s="29" t="s">
        <v>263</v>
      </c>
    </row>
    <row r="59" spans="1:13" ht="30" customHeight="1">
      <c r="A59" s="29">
        <v>57</v>
      </c>
      <c r="B59" s="28" t="s">
        <v>247</v>
      </c>
      <c r="C59" s="24" t="s">
        <v>105</v>
      </c>
      <c r="D59" s="24">
        <v>1</v>
      </c>
      <c r="E59" s="16" t="s">
        <v>109</v>
      </c>
      <c r="F59" s="16" t="s">
        <v>4</v>
      </c>
      <c r="G59" s="16" t="s">
        <v>193</v>
      </c>
      <c r="H59" s="29" t="s">
        <v>240</v>
      </c>
      <c r="I59" s="16" t="s">
        <v>146</v>
      </c>
      <c r="J59" s="24" t="s">
        <v>194</v>
      </c>
      <c r="K59" s="21">
        <v>84.3</v>
      </c>
      <c r="L59" s="2">
        <f t="shared" si="5"/>
        <v>84.3</v>
      </c>
      <c r="M59" s="29" t="s">
        <v>263</v>
      </c>
    </row>
  </sheetData>
  <sortState ref="E102:Q104">
    <sortCondition descending="1" ref="L102:L104"/>
  </sortState>
  <mergeCells count="46">
    <mergeCell ref="B4:B6"/>
    <mergeCell ref="B17:B20"/>
    <mergeCell ref="B7:B16"/>
    <mergeCell ref="A1:M1"/>
    <mergeCell ref="C24:C25"/>
    <mergeCell ref="D24:D25"/>
    <mergeCell ref="C22:C23"/>
    <mergeCell ref="D22:D23"/>
    <mergeCell ref="B21:B26"/>
    <mergeCell ref="C17:C18"/>
    <mergeCell ref="D17:D18"/>
    <mergeCell ref="C7:C11"/>
    <mergeCell ref="D7:D11"/>
    <mergeCell ref="C12:C15"/>
    <mergeCell ref="D12:D15"/>
    <mergeCell ref="C27:C30"/>
    <mergeCell ref="D27:D30"/>
    <mergeCell ref="B27:B30"/>
    <mergeCell ref="C38:C40"/>
    <mergeCell ref="C33:C34"/>
    <mergeCell ref="D33:D34"/>
    <mergeCell ref="B33:B35"/>
    <mergeCell ref="B36:B37"/>
    <mergeCell ref="D38:D40"/>
    <mergeCell ref="B38:B40"/>
    <mergeCell ref="B46:B47"/>
    <mergeCell ref="D46:D47"/>
    <mergeCell ref="C46:C47"/>
    <mergeCell ref="D41:D42"/>
    <mergeCell ref="C41:C42"/>
    <mergeCell ref="D43:D44"/>
    <mergeCell ref="C43:C44"/>
    <mergeCell ref="B41:B42"/>
    <mergeCell ref="B43:B44"/>
    <mergeCell ref="B57:B58"/>
    <mergeCell ref="C57:C58"/>
    <mergeCell ref="D51:D54"/>
    <mergeCell ref="D57:D58"/>
    <mergeCell ref="B48:B50"/>
    <mergeCell ref="C48:C50"/>
    <mergeCell ref="B51:B54"/>
    <mergeCell ref="D48:D50"/>
    <mergeCell ref="B55:B56"/>
    <mergeCell ref="C55:C56"/>
    <mergeCell ref="D55:D56"/>
    <mergeCell ref="C51:C54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3" sqref="A3:L15"/>
    </sheetView>
  </sheetViews>
  <sheetFormatPr defaultRowHeight="13.5"/>
  <cols>
    <col min="1" max="1" width="17" customWidth="1"/>
    <col min="2" max="2" width="9.25" customWidth="1"/>
    <col min="3" max="3" width="5.25" customWidth="1"/>
    <col min="4" max="4" width="8.125" customWidth="1"/>
    <col min="5" max="5" width="15.625" customWidth="1"/>
    <col min="6" max="6" width="3.75" customWidth="1"/>
    <col min="7" max="7" width="6.875" customWidth="1"/>
    <col min="8" max="8" width="18.875" customWidth="1"/>
    <col min="9" max="9" width="14.5" customWidth="1"/>
    <col min="10" max="10" width="10" customWidth="1"/>
    <col min="11" max="11" width="13.125" customWidth="1"/>
  </cols>
  <sheetData>
    <row r="1" spans="1:12" ht="32.25" customHeight="1">
      <c r="A1" s="39" t="s">
        <v>150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4">
      <c r="A2" s="1" t="s">
        <v>6</v>
      </c>
      <c r="B2" s="1" t="s">
        <v>7</v>
      </c>
      <c r="C2" s="1" t="s">
        <v>154</v>
      </c>
      <c r="D2" s="1" t="s">
        <v>155</v>
      </c>
      <c r="E2" s="1" t="s">
        <v>11</v>
      </c>
      <c r="F2" s="1" t="s">
        <v>8</v>
      </c>
      <c r="G2" s="1" t="s">
        <v>9</v>
      </c>
      <c r="H2" s="1" t="s">
        <v>10</v>
      </c>
      <c r="I2" s="1" t="s">
        <v>156</v>
      </c>
      <c r="J2" s="1" t="s">
        <v>157</v>
      </c>
      <c r="K2" s="1" t="s">
        <v>12</v>
      </c>
      <c r="L2" s="1" t="s">
        <v>158</v>
      </c>
    </row>
    <row r="3" spans="1:12" ht="15" customHeight="1">
      <c r="A3" s="44" t="s">
        <v>49</v>
      </c>
      <c r="B3" s="41" t="s">
        <v>50</v>
      </c>
      <c r="C3" s="41">
        <v>3</v>
      </c>
      <c r="D3" s="5" t="s">
        <v>51</v>
      </c>
      <c r="E3" s="6" t="s">
        <v>52</v>
      </c>
      <c r="F3" s="5" t="s">
        <v>4</v>
      </c>
      <c r="G3" s="5" t="s">
        <v>159</v>
      </c>
      <c r="H3" s="5" t="s">
        <v>13</v>
      </c>
      <c r="I3" s="5" t="s">
        <v>160</v>
      </c>
      <c r="J3" s="5" t="s">
        <v>15</v>
      </c>
      <c r="K3" s="6" t="s">
        <v>53</v>
      </c>
      <c r="L3" s="7" t="s">
        <v>161</v>
      </c>
    </row>
    <row r="4" spans="1:12" ht="24.75" customHeight="1">
      <c r="A4" s="45"/>
      <c r="B4" s="42"/>
      <c r="C4" s="42"/>
      <c r="D4" s="5" t="s">
        <v>54</v>
      </c>
      <c r="E4" s="6" t="s">
        <v>57</v>
      </c>
      <c r="F4" s="5" t="s">
        <v>4</v>
      </c>
      <c r="G4" s="5" t="s">
        <v>162</v>
      </c>
      <c r="H4" s="5" t="s">
        <v>56</v>
      </c>
      <c r="I4" s="5" t="s">
        <v>55</v>
      </c>
      <c r="J4" s="5" t="s">
        <v>15</v>
      </c>
      <c r="K4" s="6" t="s">
        <v>58</v>
      </c>
      <c r="L4" s="7" t="s">
        <v>161</v>
      </c>
    </row>
    <row r="5" spans="1:12" ht="15" customHeight="1">
      <c r="A5" s="46"/>
      <c r="B5" s="43"/>
      <c r="C5" s="43"/>
      <c r="D5" s="5" t="s">
        <v>59</v>
      </c>
      <c r="E5" s="6" t="s">
        <v>60</v>
      </c>
      <c r="F5" s="5" t="s">
        <v>1</v>
      </c>
      <c r="G5" s="5" t="s">
        <v>163</v>
      </c>
      <c r="H5" s="5" t="s">
        <v>13</v>
      </c>
      <c r="I5" s="5" t="s">
        <v>164</v>
      </c>
      <c r="J5" s="5" t="s">
        <v>15</v>
      </c>
      <c r="K5" s="6" t="s">
        <v>61</v>
      </c>
      <c r="L5" s="7" t="s">
        <v>161</v>
      </c>
    </row>
    <row r="6" spans="1:12" ht="15" customHeight="1">
      <c r="A6" s="8" t="s">
        <v>80</v>
      </c>
      <c r="B6" s="9" t="s">
        <v>81</v>
      </c>
      <c r="C6" s="9">
        <v>2</v>
      </c>
      <c r="D6" s="5" t="s">
        <v>83</v>
      </c>
      <c r="E6" s="6" t="s">
        <v>84</v>
      </c>
      <c r="F6" s="5" t="s">
        <v>4</v>
      </c>
      <c r="G6" s="5" t="s">
        <v>165</v>
      </c>
      <c r="H6" s="5" t="s">
        <v>2</v>
      </c>
      <c r="I6" s="5" t="s">
        <v>82</v>
      </c>
      <c r="J6" s="5" t="s">
        <v>146</v>
      </c>
      <c r="K6" s="6" t="s">
        <v>85</v>
      </c>
      <c r="L6" s="7" t="s">
        <v>161</v>
      </c>
    </row>
    <row r="7" spans="1:12" ht="15" customHeight="1">
      <c r="A7" s="10"/>
      <c r="B7" s="11"/>
      <c r="C7" s="11"/>
      <c r="D7" s="5" t="s">
        <v>86</v>
      </c>
      <c r="E7" s="6" t="s">
        <v>87</v>
      </c>
      <c r="F7" s="5" t="s">
        <v>1</v>
      </c>
      <c r="G7" s="5" t="s">
        <v>169</v>
      </c>
      <c r="H7" s="5" t="s">
        <v>168</v>
      </c>
      <c r="I7" s="5" t="s">
        <v>82</v>
      </c>
      <c r="J7" s="5" t="s">
        <v>146</v>
      </c>
      <c r="K7" s="6" t="s">
        <v>88</v>
      </c>
      <c r="L7" s="7" t="s">
        <v>161</v>
      </c>
    </row>
    <row r="8" spans="1:12" ht="15" customHeight="1">
      <c r="A8" s="10"/>
      <c r="B8" s="11"/>
      <c r="C8" s="11"/>
      <c r="D8" s="5" t="s">
        <v>89</v>
      </c>
      <c r="E8" s="6" t="s">
        <v>90</v>
      </c>
      <c r="F8" s="5" t="s">
        <v>4</v>
      </c>
      <c r="G8" s="5" t="s">
        <v>166</v>
      </c>
      <c r="H8" s="5" t="s">
        <v>2</v>
      </c>
      <c r="I8" s="5" t="s">
        <v>82</v>
      </c>
      <c r="J8" s="5" t="s">
        <v>146</v>
      </c>
      <c r="K8" s="6" t="s">
        <v>91</v>
      </c>
      <c r="L8" s="7" t="s">
        <v>161</v>
      </c>
    </row>
    <row r="9" spans="1:12" ht="15" customHeight="1">
      <c r="A9" s="10"/>
      <c r="B9" s="11"/>
      <c r="C9" s="11"/>
      <c r="D9" s="5" t="s">
        <v>92</v>
      </c>
      <c r="E9" s="6" t="s">
        <v>93</v>
      </c>
      <c r="F9" s="5" t="s">
        <v>1</v>
      </c>
      <c r="G9" s="5" t="s">
        <v>22</v>
      </c>
      <c r="H9" s="5" t="s">
        <v>2</v>
      </c>
      <c r="I9" s="5" t="s">
        <v>82</v>
      </c>
      <c r="J9" s="5" t="s">
        <v>146</v>
      </c>
      <c r="K9" s="6" t="s">
        <v>94</v>
      </c>
      <c r="L9" s="7" t="s">
        <v>161</v>
      </c>
    </row>
    <row r="10" spans="1:12" ht="15" customHeight="1">
      <c r="A10" s="10"/>
      <c r="B10" s="11"/>
      <c r="C10" s="11"/>
      <c r="D10" s="5" t="s">
        <v>95</v>
      </c>
      <c r="E10" s="6" t="s">
        <v>96</v>
      </c>
      <c r="F10" s="5" t="s">
        <v>4</v>
      </c>
      <c r="G10" s="5" t="s">
        <v>18</v>
      </c>
      <c r="H10" s="5" t="s">
        <v>2</v>
      </c>
      <c r="I10" s="5" t="s">
        <v>82</v>
      </c>
      <c r="J10" s="5" t="s">
        <v>146</v>
      </c>
      <c r="K10" s="6" t="s">
        <v>97</v>
      </c>
      <c r="L10" s="7" t="s">
        <v>161</v>
      </c>
    </row>
    <row r="11" spans="1:12" ht="15" customHeight="1">
      <c r="A11" s="10"/>
      <c r="B11" s="11"/>
      <c r="C11" s="11"/>
      <c r="D11" s="5" t="s">
        <v>98</v>
      </c>
      <c r="E11" s="6" t="s">
        <v>100</v>
      </c>
      <c r="F11" s="5" t="s">
        <v>4</v>
      </c>
      <c r="G11" s="5" t="s">
        <v>99</v>
      </c>
      <c r="H11" s="5" t="s">
        <v>2</v>
      </c>
      <c r="I11" s="5" t="s">
        <v>151</v>
      </c>
      <c r="J11" s="5" t="s">
        <v>146</v>
      </c>
      <c r="K11" s="6" t="s">
        <v>101</v>
      </c>
      <c r="L11" s="7" t="s">
        <v>161</v>
      </c>
    </row>
    <row r="12" spans="1:12" ht="15" customHeight="1">
      <c r="A12" s="10"/>
      <c r="B12" s="11"/>
      <c r="C12" s="11"/>
      <c r="D12" s="5" t="s">
        <v>102</v>
      </c>
      <c r="E12" s="6" t="s">
        <v>103</v>
      </c>
      <c r="F12" s="5" t="s">
        <v>4</v>
      </c>
      <c r="G12" s="5" t="s">
        <v>167</v>
      </c>
      <c r="H12" s="5" t="s">
        <v>2</v>
      </c>
      <c r="I12" s="5" t="s">
        <v>82</v>
      </c>
      <c r="J12" s="5" t="s">
        <v>146</v>
      </c>
      <c r="K12" s="6" t="s">
        <v>104</v>
      </c>
      <c r="L12" s="7" t="s">
        <v>161</v>
      </c>
    </row>
    <row r="13" spans="1:12" ht="15" customHeight="1">
      <c r="A13" s="8" t="s">
        <v>80</v>
      </c>
      <c r="B13" s="9" t="s">
        <v>105</v>
      </c>
      <c r="C13" s="9">
        <v>1</v>
      </c>
      <c r="D13" s="5" t="s">
        <v>106</v>
      </c>
      <c r="E13" s="6" t="s">
        <v>107</v>
      </c>
      <c r="F13" s="5" t="s">
        <v>1</v>
      </c>
      <c r="G13" s="5" t="s">
        <v>17</v>
      </c>
      <c r="H13" s="5" t="s">
        <v>13</v>
      </c>
      <c r="I13" s="5" t="s">
        <v>152</v>
      </c>
      <c r="J13" s="5" t="s">
        <v>146</v>
      </c>
      <c r="K13" s="6" t="s">
        <v>108</v>
      </c>
      <c r="L13" s="7" t="s">
        <v>161</v>
      </c>
    </row>
    <row r="14" spans="1:12" ht="15" customHeight="1">
      <c r="A14" s="10"/>
      <c r="B14" s="11"/>
      <c r="C14" s="11"/>
      <c r="D14" s="5" t="s">
        <v>109</v>
      </c>
      <c r="E14" s="6" t="s">
        <v>110</v>
      </c>
      <c r="F14" s="5" t="s">
        <v>4</v>
      </c>
      <c r="G14" s="5" t="s">
        <v>166</v>
      </c>
      <c r="H14" s="5" t="s">
        <v>13</v>
      </c>
      <c r="I14" s="5" t="s">
        <v>152</v>
      </c>
      <c r="J14" s="5" t="s">
        <v>146</v>
      </c>
      <c r="K14" s="6" t="s">
        <v>111</v>
      </c>
      <c r="L14" s="7" t="s">
        <v>161</v>
      </c>
    </row>
    <row r="15" spans="1:12" ht="15" customHeight="1">
      <c r="A15" s="12"/>
      <c r="B15" s="13"/>
      <c r="C15" s="13"/>
      <c r="D15" s="5" t="s">
        <v>112</v>
      </c>
      <c r="E15" s="6" t="s">
        <v>113</v>
      </c>
      <c r="F15" s="5" t="s">
        <v>1</v>
      </c>
      <c r="G15" s="5" t="s">
        <v>153</v>
      </c>
      <c r="H15" s="5" t="s">
        <v>2</v>
      </c>
      <c r="I15" s="5" t="s">
        <v>14</v>
      </c>
      <c r="J15" s="5" t="s">
        <v>146</v>
      </c>
      <c r="K15" s="6" t="s">
        <v>114</v>
      </c>
      <c r="L15" s="7" t="s">
        <v>161</v>
      </c>
    </row>
  </sheetData>
  <mergeCells count="4">
    <mergeCell ref="A1:L1"/>
    <mergeCell ref="C3:C5"/>
    <mergeCell ref="B3:B5"/>
    <mergeCell ref="A3:A5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2015-01-04T06:43:56Z</dcterms:modified>
</cp:coreProperties>
</file>